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231"/>
  <workbookPr defaultThemeVersion="124226"/>
  <mc:AlternateContent xmlns:mc="http://schemas.openxmlformats.org/markup-compatibility/2006">
    <mc:Choice Requires="x15">
      <x15ac:absPath xmlns:x15ac="http://schemas.microsoft.com/office/spreadsheetml/2010/11/ac" url="F:\411 - LASY PAŃSTWOWE - gospodarczy\1 DO PRZEKAZANIA\"/>
    </mc:Choice>
  </mc:AlternateContent>
  <xr:revisionPtr revIDLastSave="0" documentId="13_ncr:1_{63580E9D-9369-4BBF-A147-6CA85E1E10D7}" xr6:coauthVersionLast="47" xr6:coauthVersionMax="47" xr10:uidLastSave="{00000000-0000-0000-0000-000000000000}"/>
  <bookViews>
    <workbookView xWindow="-28920" yWindow="0" windowWidth="29040" windowHeight="15840" xr2:uid="{00000000-000D-0000-FFFF-FFFF00000000}"/>
  </bookViews>
  <sheets>
    <sheet name="STRONA ZAGOSPODAROWANIA" sheetId="1" r:id="rId1"/>
    <sheet name="OŚWIADCZENIE ZAGOSPODAROWANIE" sheetId="5" r:id="rId2"/>
    <sheet name="STRONA ARCH-BUD" sheetId="6" r:id="rId3"/>
    <sheet name="OŚWIADCZENIE ARCH-BUD" sheetId="7" r:id="rId4"/>
    <sheet name="STRONA ZAŁĄCZNIKÓW" sheetId="10" r:id="rId5"/>
    <sheet name="INFORMACJA BIOZ" sheetId="11" r:id="rId6"/>
    <sheet name="STRONA TECHNICZNY" sheetId="8" r:id="rId7"/>
    <sheet name="OŚWIADCZENIE TECHNICZNY" sheetId="9" r:id="rId8"/>
    <sheet name="STRONA WYKONAWCZY" sheetId="13" r:id="rId9"/>
    <sheet name="OŚWIADCZENIE WYKONAWCZY" sheetId="14" r:id="rId10"/>
  </sheets>
  <definedNames>
    <definedName name="_xlnm.Print_Area" localSheetId="5">'INFORMACJA BIOZ'!$A$1:$O$28</definedName>
    <definedName name="_xlnm.Print_Area" localSheetId="3">'OŚWIADCZENIE ARCH-BUD'!$A$1:$O$28</definedName>
    <definedName name="_xlnm.Print_Area" localSheetId="7">'OŚWIADCZENIE TECHNICZNY'!$A$1:$O$28</definedName>
    <definedName name="_xlnm.Print_Area" localSheetId="9">'OŚWIADCZENIE WYKONAWCZY'!$A$1:$O$28</definedName>
    <definedName name="_xlnm.Print_Area" localSheetId="1">'OŚWIADCZENIE ZAGOSPODAROWANIE'!$A$1:$O$29</definedName>
    <definedName name="_xlnm.Print_Area" localSheetId="2">'STRONA ARCH-BUD'!$A$1:$O$27</definedName>
    <definedName name="_xlnm.Print_Area" localSheetId="6">'STRONA TECHNICZNY'!$A$1:$O$27</definedName>
    <definedName name="_xlnm.Print_Area" localSheetId="8">'STRONA WYKONAWCZY'!$A$1:$O$27</definedName>
    <definedName name="_xlnm.Print_Area" localSheetId="0">'STRONA ZAGOSPODAROWANIA'!$A$1:$O$27</definedName>
    <definedName name="_xlnm.Print_Area" localSheetId="4">'STRONA ZAŁĄCZNIKÓW'!$A$1:$O$20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K26" i="14" l="1"/>
  <c r="F26" i="14"/>
  <c r="A26" i="14"/>
  <c r="M12" i="14"/>
  <c r="H12" i="14"/>
  <c r="C12" i="14"/>
  <c r="M11" i="14"/>
  <c r="H11" i="14"/>
  <c r="C11" i="14"/>
  <c r="M10" i="14"/>
  <c r="H10" i="14"/>
  <c r="C10" i="14"/>
  <c r="M9" i="14"/>
  <c r="H9" i="14"/>
  <c r="C9" i="14"/>
  <c r="M8" i="14"/>
  <c r="H8" i="14"/>
  <c r="C8" i="14"/>
  <c r="M7" i="14"/>
  <c r="H7" i="14"/>
  <c r="C7" i="14"/>
  <c r="M6" i="14"/>
  <c r="H6" i="14"/>
  <c r="C6" i="14"/>
  <c r="M5" i="14"/>
  <c r="H5" i="14"/>
  <c r="C5" i="14"/>
  <c r="K25" i="13"/>
  <c r="F25" i="13"/>
  <c r="A25" i="13"/>
  <c r="M12" i="13"/>
  <c r="H12" i="13"/>
  <c r="C12" i="13"/>
  <c r="M11" i="13"/>
  <c r="H11" i="13"/>
  <c r="C11" i="13"/>
  <c r="M10" i="13"/>
  <c r="H10" i="13"/>
  <c r="C10" i="13"/>
  <c r="M9" i="13"/>
  <c r="H9" i="13"/>
  <c r="C9" i="13"/>
  <c r="M8" i="13"/>
  <c r="H8" i="13"/>
  <c r="C8" i="13"/>
  <c r="M7" i="13"/>
  <c r="H7" i="13"/>
  <c r="C7" i="13"/>
  <c r="M6" i="13"/>
  <c r="H6" i="13"/>
  <c r="C6" i="13"/>
  <c r="M5" i="13"/>
  <c r="H5" i="13"/>
  <c r="C5" i="13"/>
  <c r="A26" i="5"/>
  <c r="A26" i="11" l="1"/>
  <c r="C12" i="11"/>
  <c r="C11" i="11"/>
  <c r="C10" i="11"/>
  <c r="C9" i="11"/>
  <c r="C8" i="11"/>
  <c r="C7" i="11"/>
  <c r="C6" i="11"/>
  <c r="C5" i="11"/>
  <c r="A18" i="10" l="1"/>
  <c r="C12" i="10"/>
  <c r="C11" i="10"/>
  <c r="C10" i="10"/>
  <c r="C9" i="10"/>
  <c r="C8" i="10"/>
  <c r="C7" i="10"/>
  <c r="C6" i="10"/>
  <c r="C5" i="10"/>
  <c r="A26" i="9"/>
  <c r="C12" i="9"/>
  <c r="C11" i="9"/>
  <c r="C10" i="9"/>
  <c r="C9" i="9"/>
  <c r="C8" i="9"/>
  <c r="C7" i="9"/>
  <c r="C6" i="9"/>
  <c r="C5" i="9"/>
  <c r="A25" i="8"/>
  <c r="C12" i="8"/>
  <c r="C11" i="8"/>
  <c r="C10" i="8"/>
  <c r="C9" i="8"/>
  <c r="C8" i="8"/>
  <c r="C7" i="8"/>
  <c r="C6" i="8"/>
  <c r="C5" i="8"/>
  <c r="A26" i="7"/>
  <c r="C12" i="7"/>
  <c r="C11" i="7"/>
  <c r="C10" i="7"/>
  <c r="C9" i="7"/>
  <c r="C8" i="7"/>
  <c r="C7" i="7"/>
  <c r="C6" i="7"/>
  <c r="C5" i="7"/>
  <c r="A25" i="6"/>
  <c r="C6" i="6"/>
  <c r="C7" i="6"/>
  <c r="C8" i="6"/>
  <c r="C9" i="6"/>
  <c r="C10" i="6"/>
  <c r="C11" i="6"/>
  <c r="C12" i="6"/>
  <c r="C5" i="6"/>
  <c r="C6" i="5"/>
  <c r="C7" i="5"/>
  <c r="C8" i="5"/>
  <c r="C9" i="5"/>
  <c r="C10" i="5"/>
  <c r="C11" i="5"/>
  <c r="C12" i="5"/>
  <c r="C5" i="5"/>
  <c r="M6" i="1"/>
  <c r="M7" i="1"/>
  <c r="M8" i="1"/>
  <c r="M9" i="1"/>
  <c r="M10" i="1"/>
  <c r="M11" i="1"/>
  <c r="M12" i="1"/>
  <c r="M5" i="1"/>
  <c r="H6" i="1"/>
  <c r="H7" i="1"/>
  <c r="H8" i="1"/>
  <c r="H9" i="1"/>
  <c r="H10" i="1"/>
  <c r="H11" i="1"/>
  <c r="H12" i="1"/>
  <c r="H5" i="1"/>
  <c r="M9" i="7" l="1"/>
  <c r="M9" i="11"/>
  <c r="H9" i="7"/>
  <c r="H9" i="11"/>
  <c r="M12" i="7"/>
  <c r="M12" i="11"/>
  <c r="H12" i="7"/>
  <c r="H12" i="11"/>
  <c r="M11" i="7"/>
  <c r="M11" i="11"/>
  <c r="H11" i="7"/>
  <c r="H11" i="11"/>
  <c r="H10" i="7"/>
  <c r="H10" i="11"/>
  <c r="M10" i="7"/>
  <c r="M10" i="11"/>
  <c r="H8" i="7"/>
  <c r="H8" i="11"/>
  <c r="M8" i="7"/>
  <c r="M8" i="11"/>
  <c r="H7" i="7"/>
  <c r="H7" i="11"/>
  <c r="M7" i="7"/>
  <c r="M7" i="11"/>
  <c r="M6" i="7"/>
  <c r="M6" i="11"/>
  <c r="H6" i="7"/>
  <c r="H6" i="11"/>
  <c r="M5" i="7"/>
  <c r="M5" i="11"/>
  <c r="H5" i="7"/>
  <c r="H5" i="11"/>
  <c r="M6" i="6"/>
  <c r="H6" i="8"/>
  <c r="H6" i="5"/>
  <c r="M6" i="8"/>
  <c r="M6" i="5"/>
  <c r="H6" i="10"/>
  <c r="H6" i="9"/>
  <c r="H6" i="6"/>
  <c r="M6" i="9"/>
  <c r="M6" i="10"/>
  <c r="M5" i="5"/>
  <c r="H5" i="8"/>
  <c r="H5" i="6"/>
  <c r="H5" i="10"/>
  <c r="M5" i="9"/>
  <c r="M5" i="8"/>
  <c r="M5" i="10"/>
  <c r="M5" i="6"/>
  <c r="H5" i="5"/>
  <c r="H5" i="9"/>
  <c r="M8" i="6"/>
  <c r="H12" i="5"/>
  <c r="M12" i="8"/>
  <c r="H12" i="6"/>
  <c r="M12" i="5"/>
  <c r="H12" i="8"/>
  <c r="M12" i="6"/>
  <c r="H12" i="10"/>
  <c r="H12" i="9"/>
  <c r="M12" i="9"/>
  <c r="M12" i="10"/>
  <c r="M9" i="5"/>
  <c r="M9" i="8"/>
  <c r="H9" i="10"/>
  <c r="H9" i="8"/>
  <c r="M9" i="9"/>
  <c r="M9" i="6"/>
  <c r="H9" i="5"/>
  <c r="H9" i="6"/>
  <c r="H9" i="9"/>
  <c r="M9" i="10"/>
  <c r="M11" i="5"/>
  <c r="M11" i="9"/>
  <c r="H11" i="9"/>
  <c r="M11" i="8"/>
  <c r="H11" i="5"/>
  <c r="M11" i="6"/>
  <c r="H11" i="8"/>
  <c r="M11" i="10"/>
  <c r="H11" i="6"/>
  <c r="H11" i="10"/>
  <c r="H10" i="5"/>
  <c r="M10" i="10"/>
  <c r="M10" i="9"/>
  <c r="H10" i="10"/>
  <c r="M10" i="5"/>
  <c r="H10" i="6"/>
  <c r="M10" i="6"/>
  <c r="M10" i="8"/>
  <c r="H10" i="9"/>
  <c r="H10" i="8"/>
  <c r="H8" i="6"/>
  <c r="H8" i="8"/>
  <c r="M8" i="8"/>
  <c r="H8" i="10"/>
  <c r="H8" i="9"/>
  <c r="M8" i="9"/>
  <c r="M8" i="10"/>
  <c r="H8" i="5"/>
  <c r="M8" i="5"/>
  <c r="H7" i="10"/>
  <c r="M7" i="6"/>
  <c r="H7" i="8"/>
  <c r="H7" i="5"/>
  <c r="M7" i="8"/>
  <c r="M7" i="10"/>
  <c r="M7" i="5"/>
  <c r="H7" i="9"/>
  <c r="H7" i="6"/>
  <c r="M7" i="9"/>
  <c r="K25" i="1"/>
  <c r="F25" i="1"/>
  <c r="F26" i="11" l="1"/>
  <c r="F26" i="5"/>
  <c r="K26" i="11"/>
  <c r="K26" i="5"/>
  <c r="F26" i="7"/>
  <c r="F18" i="10"/>
  <c r="F25" i="8"/>
  <c r="F26" i="9"/>
  <c r="F25" i="6"/>
  <c r="K26" i="7"/>
  <c r="K25" i="6"/>
  <c r="K26" i="9"/>
  <c r="K18" i="10"/>
  <c r="K25" i="8"/>
</calcChain>
</file>

<file path=xl/sharedStrings.xml><?xml version="1.0" encoding="utf-8"?>
<sst xmlns="http://schemas.openxmlformats.org/spreadsheetml/2006/main" count="1421" uniqueCount="77">
  <si>
    <t>INWESTOR</t>
  </si>
  <si>
    <t>NAZWA ZAMIERZENIA  BUDOWLANEGO</t>
  </si>
  <si>
    <t>ADRES INWESTYCJI</t>
  </si>
  <si>
    <t>Numer działki ewidencyjnej</t>
  </si>
  <si>
    <t>Identyfikator działki</t>
  </si>
  <si>
    <t>ZESPÓŁ AUTORSKI</t>
  </si>
  <si>
    <t>ZAKRES OPRACOWANIA</t>
  </si>
  <si>
    <t>PODPIS</t>
  </si>
  <si>
    <t>Projektant architektury</t>
  </si>
  <si>
    <t>Projektant konstrukcji</t>
  </si>
  <si>
    <t>Projektant sanitarny</t>
  </si>
  <si>
    <t>Projektant elektryczny</t>
  </si>
  <si>
    <t>STRONA TYTUŁOWA</t>
  </si>
  <si>
    <t>PROJEKTU ZAGOSPODAROWANIA DZIAŁKI</t>
  </si>
  <si>
    <t>KATEGORIA OBIEKTU BUDOWLANEGO</t>
  </si>
  <si>
    <t>ARCHITEKTURA</t>
  </si>
  <si>
    <t>KONSTRUKCJA</t>
  </si>
  <si>
    <t>BRANŻA SANITARNA</t>
  </si>
  <si>
    <t>BRANŻA ELEKTRYCZNA</t>
  </si>
  <si>
    <t>mgr inż. Piotr KLIMCZAK</t>
  </si>
  <si>
    <t>inż. Bożena LECHOWICZ</t>
  </si>
  <si>
    <t>Jednostka ewidencyjna</t>
  </si>
  <si>
    <t>Obręb ewidencyjny</t>
  </si>
  <si>
    <t>EGZEMPLARZ 1/3</t>
  </si>
  <si>
    <t>SPECJALNOŚĆ
I NUMER UPRAWNIEŃ</t>
  </si>
  <si>
    <t>IMIĘ
I NAZWISKO</t>
  </si>
  <si>
    <t>PROJEKTU ARCHITEKTONICZNO-BUDOWLANEGO</t>
  </si>
  <si>
    <t>PROJEKTU TECHNICZNEGO</t>
  </si>
  <si>
    <t>ZAŁĄCZNIKÓW DO PROJEKTU</t>
  </si>
  <si>
    <t>EGZEMPLARZ 2/3</t>
  </si>
  <si>
    <t>EGZEMPLARZ 3/3</t>
  </si>
  <si>
    <r>
      <t xml:space="preserve">do projektowania 
bez ograniczeń 
w specjalności architektonicznej nr upr.: 
</t>
    </r>
    <r>
      <rPr>
        <b/>
        <sz val="8"/>
        <color theme="1"/>
        <rFont val="Calibri"/>
        <family val="2"/>
        <charset val="238"/>
        <scheme val="minor"/>
      </rPr>
      <t>36/07/DOIA</t>
    </r>
  </si>
  <si>
    <r>
      <t xml:space="preserve">do projektowania
bez ograniczeń
w specjalności instalacji sanitarnych nr upr.:
</t>
    </r>
    <r>
      <rPr>
        <b/>
        <sz val="8"/>
        <color theme="1"/>
        <rFont val="Calibri"/>
        <family val="2"/>
        <charset val="238"/>
        <scheme val="minor"/>
      </rPr>
      <t>OPL/1350/PBS/17</t>
    </r>
  </si>
  <si>
    <t>OŚWIADCZENIE O SPORZĄDZENIU</t>
  </si>
  <si>
    <t>My niżej podpisani, oświadczamy niniejszym, iż projekt techniczny sporządzony został zgodnie z obowiązującymi przepisami, zasadami wiedzy technicznej, projektem zagospodarowania działki lub terenu oraz projektem architektoniczno-budowlanym oraz rozstrzygnięciami dotyczącymi zamierzenia budowlanego.</t>
  </si>
  <si>
    <t>INFORMACJA DOTYCZĄCA</t>
  </si>
  <si>
    <t>OPRACOWANIE:</t>
  </si>
  <si>
    <t>BEZPIECZEŃSTWA I OCHRONY ZDROWIA NA BUDOWIE</t>
  </si>
  <si>
    <t>IMIĘ I NAZWISKO, ADRES ZAMIESZKANIA</t>
  </si>
  <si>
    <t>mgr inż. arch. Mateusz MIKOŁAJÓW</t>
  </si>
  <si>
    <r>
      <t xml:space="preserve">do projektowania 
bez ograniczeń 
w specjalności architektonicznej nr upr.: 
</t>
    </r>
    <r>
      <rPr>
        <b/>
        <sz val="8"/>
        <color theme="1"/>
        <rFont val="Calibri"/>
        <family val="2"/>
        <charset val="238"/>
        <scheme val="minor"/>
      </rPr>
      <t>20/DSOKK/2022</t>
    </r>
  </si>
  <si>
    <t>My niżej podpisani oświadczamy, że niniejszy projekt zagospodarowania działki jest sporządzony zgodnie
z obowiązującymi przepisami oraz zasadami wiedzy technicznej.  Dz.U. 2023 poz. 682 t.j. z późn. zm.</t>
  </si>
  <si>
    <t>My niżej podpisani oświadczamy, że niniejszy projekt architektoniczno-budowlany jest sporządzony zgodnie
z obowiązującymi przepisami oraz zasadami wiedzy technicznej.  Dz.U. 2023 poz. 682 t.j. z późn. zm.</t>
  </si>
  <si>
    <t>Sprawdzający architekturę</t>
  </si>
  <si>
    <t>Sprawdzający konstrukcję</t>
  </si>
  <si>
    <t>Sprawdzający  inst. sanitarne</t>
  </si>
  <si>
    <t>Sprawdzający  inst. elektryczne</t>
  </si>
  <si>
    <t>mgr inż. Arch. Adam KONSENCJUSZ</t>
  </si>
  <si>
    <t>mgr inż. Kamil JEŻ</t>
  </si>
  <si>
    <t>mgr inż. Marcin KLIM</t>
  </si>
  <si>
    <t>mgr inż. Adam TYLCZYŃSKI</t>
  </si>
  <si>
    <r>
      <t xml:space="preserve">do projektowania
bez ograniczeń
w specjalności instalacji sanitarnych nr upr.:
</t>
    </r>
    <r>
      <rPr>
        <b/>
        <sz val="8"/>
        <color theme="1"/>
        <rFont val="Calibri"/>
        <family val="2"/>
        <charset val="238"/>
        <scheme val="minor"/>
      </rPr>
      <t>OPL/1205/PWBS/15</t>
    </r>
  </si>
  <si>
    <t>CD. STRONY TYTUŁOWEJ PROJEKTU ZAGOSPODAROWANIA DZIAŁKI</t>
  </si>
  <si>
    <t>CD. OŚWIADCZENIA O SPORZĄDZENIU PROJEKTU ZAGOSPODAROWANIA DZIAŁKI</t>
  </si>
  <si>
    <t>CD. STRONY TYTUŁOWEJ PROJEKTU ARCHITEKTONICZNO-BUDOWLANEGO</t>
  </si>
  <si>
    <t>CD. OŚWIADCZENIA O SPORZĄDZENIU PROJEKTU ARCHITEKTONICZNO-BUDOWLANEGO</t>
  </si>
  <si>
    <t>CD. STRONY TYTUŁOWEJ PROJEKTU TECHNICZNEGO</t>
  </si>
  <si>
    <t>CD. OŚWIADCZENIA O SPORZĄDZENIU PROJEKTU TECHNICZNEGO</t>
  </si>
  <si>
    <t>CD. STRONY TYTUŁOWEJ INFORMACJI BIOZ</t>
  </si>
  <si>
    <r>
      <rPr>
        <b/>
        <sz val="8.5"/>
        <color theme="1"/>
        <rFont val="Calibri"/>
        <family val="2"/>
        <charset val="238"/>
        <scheme val="minor"/>
      </rPr>
      <t>Strefa Projektów Biuro Projektowe inż. Paulina Jeż</t>
    </r>
    <r>
      <rPr>
        <sz val="8.5"/>
        <color theme="1"/>
        <rFont val="Calibri"/>
        <family val="2"/>
        <charset val="238"/>
        <scheme val="minor"/>
      </rPr>
      <t xml:space="preserve">
NIP 75 2146 4444; Kamienna, ul. Kępińska 6, 46-100 Namysłów; tel. 601-380-441, tel. 502-967-464</t>
    </r>
  </si>
  <si>
    <t>160602_4 Namysłów</t>
  </si>
  <si>
    <t>mg inż. Herbert SZNEIDER</t>
  </si>
  <si>
    <r>
      <t xml:space="preserve">do wykonywania 
samodzielnej funkcji 
projektanta 
w specjalności
instalacji elektrycznych
nr upr.:
</t>
    </r>
    <r>
      <rPr>
        <b/>
        <sz val="8"/>
        <color theme="1"/>
        <rFont val="Calibri"/>
        <family val="2"/>
        <charset val="238"/>
        <scheme val="minor"/>
      </rPr>
      <t>139/63/OP</t>
    </r>
  </si>
  <si>
    <r>
      <t xml:space="preserve">do wykonywania 
samodzielnej funkcji 
projektanta 
w specjalności
instalacji elektrycznych
nr upr.:
</t>
    </r>
    <r>
      <rPr>
        <b/>
        <sz val="8"/>
        <color theme="1"/>
        <rFont val="Calibri"/>
        <family val="2"/>
        <charset val="238"/>
        <scheme val="minor"/>
      </rPr>
      <t>175/93/OP</t>
    </r>
  </si>
  <si>
    <r>
      <t xml:space="preserve">do projektowania
i kier. robotami bud.bez ograniczeń w specjalności konstrukcyjno-budowlanej nr upr.: </t>
    </r>
    <r>
      <rPr>
        <b/>
        <sz val="8"/>
        <color theme="1"/>
        <rFont val="Calibri"/>
        <family val="2"/>
        <charset val="238"/>
        <scheme val="minor"/>
      </rPr>
      <t>OPL/2048/PWBKb/22</t>
    </r>
  </si>
  <si>
    <r>
      <t xml:space="preserve">do projektowania
i kier. robotami bud. bez ograniczeń w specjalności konstrukcyjno-budowlanej nr upr.: </t>
    </r>
    <r>
      <rPr>
        <b/>
        <sz val="8"/>
        <color theme="1"/>
        <rFont val="Calibri"/>
        <family val="2"/>
        <charset val="238"/>
        <scheme val="minor"/>
      </rPr>
      <t>OPL/0654/PWOK/10</t>
    </r>
  </si>
  <si>
    <t>mgr inż. Kamil JEŻ                                 zam. ul. Kępińska 6       46-100 Kamienna</t>
  </si>
  <si>
    <t>PROJEKTU ZAGOSPODAROWANIA TERENU</t>
  </si>
  <si>
    <t>XVIII</t>
  </si>
  <si>
    <t>BUDYNEK MAGAZYNOWO-GOSPODARCZY /                                                    BUDOWA WIELOFUNKCYJNEGO BUDYNKU GOSPODARCZEGO NA POTRZEBY SZKÓŁKI LEŚNEJ</t>
  </si>
  <si>
    <t>SKARB PAŃSTWA PAŃSTWOWE GOSPODARSTWO
LEŚNE LASY PAŃSTWOWE NADLEŚNICTWO NAMYSŁÓW</t>
  </si>
  <si>
    <t>ul. Marii Skłodowskiej-Cuie 14A, 46-100 Namysłów</t>
  </si>
  <si>
    <t>0057 Nowe Smarchowice</t>
  </si>
  <si>
    <t>160602_4.0057.598</t>
  </si>
  <si>
    <t>NAMYSŁÓW, 10.09.2025</t>
  </si>
  <si>
    <t>PROJEKTU WYKONAWCZEGO</t>
  </si>
  <si>
    <t>My niżej podpisani, oświadczamy niniejszym, iż projekt wykonawczy sporządzony został zgodnie z obowiązującymi przepisami, zasadami wiedzy technicznej oraz projektem technicznym dotyczacym zamierzenia budowlanego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</si>
</sst>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Arial Narrow"/>
      <family val="2"/>
      <charset val="238"/>
    </font>
    <font>
      <b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  <font>
      <b/>
      <sz val="8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6"/>
      <color theme="1"/>
      <name val="Calibri"/>
      <family val="2"/>
      <charset val="238"/>
      <scheme val="minor"/>
    </font>
    <font>
      <sz val="8.5"/>
      <color theme="1"/>
      <name val="Calibri"/>
      <family val="2"/>
      <charset val="238"/>
      <scheme val="minor"/>
    </font>
    <font>
      <b/>
      <sz val="8.5"/>
      <color theme="1"/>
      <name val="Calibri"/>
      <family val="2"/>
      <charset val="238"/>
      <scheme val="minor"/>
    </font>
    <font>
      <sz val="1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.5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19">
    <border>
      <left/>
      <right/>
      <top/>
      <bottom/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/>
      <diagonal/>
    </border>
    <border>
      <left/>
      <right style="thin">
        <color theme="0" tint="-0.14999847407452621"/>
      </right>
      <top/>
      <bottom style="thin">
        <color theme="0" tint="-0.14999847407452621"/>
      </bottom>
      <diagonal/>
    </border>
    <border>
      <left style="thin">
        <color theme="0" tint="-0.14999847407452621"/>
      </left>
      <right style="thin">
        <color theme="0" tint="-0.14999847407452621"/>
      </right>
      <top style="thin">
        <color theme="0" tint="-0.14999847407452621"/>
      </top>
      <bottom/>
      <diagonal/>
    </border>
    <border>
      <left style="thin">
        <color theme="0" tint="-0.14999847407452621"/>
      </left>
      <right style="thin">
        <color theme="0" tint="-0.14999847407452621"/>
      </right>
      <top/>
      <bottom style="thin">
        <color theme="0" tint="-0.14999847407452621"/>
      </bottom>
      <diagonal/>
    </border>
    <border>
      <left/>
      <right style="thin">
        <color theme="0" tint="-0.14999847407452621"/>
      </right>
      <top/>
      <bottom/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9847407452621"/>
      </top>
      <bottom/>
      <diagonal/>
    </border>
    <border>
      <left/>
      <right/>
      <top/>
      <bottom style="thin">
        <color theme="0" tint="-0.14996795556505021"/>
      </bottom>
      <diagonal/>
    </border>
    <border>
      <left/>
      <right style="thin">
        <color theme="0" tint="-0.14999847407452621"/>
      </right>
      <top/>
      <bottom style="thin">
        <color theme="0" tint="-0.14996795556505021"/>
      </bottom>
      <diagonal/>
    </border>
    <border>
      <left style="thin">
        <color theme="0" tint="-0.14996795556505021"/>
      </left>
      <right/>
      <top/>
      <bottom style="thin">
        <color theme="0" tint="-0.14996795556505021"/>
      </bottom>
      <diagonal/>
    </border>
    <border>
      <left/>
      <right style="thin">
        <color theme="0" tint="-0.14996795556505021"/>
      </right>
      <top/>
      <bottom style="thin">
        <color theme="0" tint="-0.14996795556505021"/>
      </bottom>
      <diagonal/>
    </border>
    <border>
      <left/>
      <right/>
      <top/>
      <bottom style="thin">
        <color theme="0" tint="-0.249977111117893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3743705557422"/>
      </bottom>
      <diagonal/>
    </border>
    <border>
      <left/>
      <right/>
      <top/>
      <bottom style="thin">
        <color theme="0" tint="-0.14999847407452621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0" fillId="0" borderId="0" xfId="0" applyAlignment="1">
      <alignment horizontal="right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4" fillId="2" borderId="8" xfId="0" applyFont="1" applyFill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4" fillId="0" borderId="18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vertical="center" wrapText="1"/>
    </xf>
    <xf numFmtId="0" fontId="8" fillId="0" borderId="0" xfId="0" applyFont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7" fillId="0" borderId="7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4" fillId="2" borderId="14" xfId="0" applyFont="1" applyFill="1" applyBorder="1" applyAlignment="1">
      <alignment horizontal="center" vertical="center" wrapText="1"/>
    </xf>
    <xf numFmtId="0" fontId="4" fillId="2" borderId="12" xfId="0" applyFont="1" applyFill="1" applyBorder="1" applyAlignment="1">
      <alignment horizontal="center" vertical="center" wrapText="1"/>
    </xf>
    <xf numFmtId="0" fontId="4" fillId="2" borderId="15" xfId="0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0" fontId="4" fillId="2" borderId="13" xfId="0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2" fillId="2" borderId="2" xfId="0" applyFont="1" applyFill="1" applyBorder="1" applyAlignment="1">
      <alignment horizontal="center" vertical="center" wrapText="1"/>
    </xf>
    <xf numFmtId="0" fontId="12" fillId="2" borderId="3" xfId="0" applyFont="1" applyFill="1" applyBorder="1" applyAlignment="1">
      <alignment horizontal="center" vertical="center" wrapText="1"/>
    </xf>
    <xf numFmtId="0" fontId="12" fillId="2" borderId="4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0</xdr:row>
      <xdr:rowOff>0</xdr:rowOff>
    </xdr:from>
    <xdr:to>
      <xdr:col>12</xdr:col>
      <xdr:colOff>587046</xdr:colOff>
      <xdr:row>1</xdr:row>
      <xdr:rowOff>108656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44375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587047</xdr:colOff>
      <xdr:row>1</xdr:row>
      <xdr:rowOff>108656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2188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0</xdr:row>
      <xdr:rowOff>0</xdr:rowOff>
    </xdr:from>
    <xdr:to>
      <xdr:col>2</xdr:col>
      <xdr:colOff>587046</xdr:colOff>
      <xdr:row>1</xdr:row>
      <xdr:rowOff>108656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582256</xdr:colOff>
      <xdr:row>1</xdr:row>
      <xdr:rowOff>111393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582256</xdr:colOff>
      <xdr:row>1</xdr:row>
      <xdr:rowOff>111393</xdr:rowOff>
    </xdr:to>
    <xdr:pic>
      <xdr:nvPicPr>
        <xdr:cNvPr id="6" name="Obraz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7241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582257</xdr:colOff>
      <xdr:row>1</xdr:row>
      <xdr:rowOff>111393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74483" y="0"/>
          <a:ext cx="2432515" cy="82303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575140</xdr:colOff>
      <xdr:row>1</xdr:row>
      <xdr:rowOff>108656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575140</xdr:colOff>
      <xdr:row>1</xdr:row>
      <xdr:rowOff>108656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0125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575140</xdr:colOff>
      <xdr:row>1</xdr:row>
      <xdr:rowOff>108656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0250" y="0"/>
          <a:ext cx="2432515" cy="82303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575140</xdr:colOff>
      <xdr:row>1</xdr:row>
      <xdr:rowOff>29281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575140</xdr:colOff>
      <xdr:row>1</xdr:row>
      <xdr:rowOff>29281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0125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575140</xdr:colOff>
      <xdr:row>1</xdr:row>
      <xdr:rowOff>29281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0250" y="0"/>
          <a:ext cx="2432515" cy="823031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575140</xdr:colOff>
      <xdr:row>1</xdr:row>
      <xdr:rowOff>108656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575140</xdr:colOff>
      <xdr:row>1</xdr:row>
      <xdr:rowOff>108656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0125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575140</xdr:colOff>
      <xdr:row>1</xdr:row>
      <xdr:rowOff>108656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0250" y="0"/>
          <a:ext cx="2432515" cy="823031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584211</xdr:colOff>
      <xdr:row>1</xdr:row>
      <xdr:rowOff>176692</xdr:rowOff>
    </xdr:to>
    <xdr:pic>
      <xdr:nvPicPr>
        <xdr:cNvPr id="7" name="Obraz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584211</xdr:colOff>
      <xdr:row>1</xdr:row>
      <xdr:rowOff>176692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7857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584211</xdr:colOff>
      <xdr:row>1</xdr:row>
      <xdr:rowOff>176692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5714" y="0"/>
          <a:ext cx="2432515" cy="82303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581944</xdr:colOff>
      <xdr:row>1</xdr:row>
      <xdr:rowOff>101852</xdr:rowOff>
    </xdr:to>
    <xdr:pic>
      <xdr:nvPicPr>
        <xdr:cNvPr id="8" name="Obraz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581944</xdr:colOff>
      <xdr:row>1</xdr:row>
      <xdr:rowOff>101852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2393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581944</xdr:colOff>
      <xdr:row>1</xdr:row>
      <xdr:rowOff>101852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4786" y="0"/>
          <a:ext cx="2432515" cy="823031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575140</xdr:colOff>
      <xdr:row>0</xdr:row>
      <xdr:rowOff>823031</xdr:rowOff>
    </xdr:to>
    <xdr:pic>
      <xdr:nvPicPr>
        <xdr:cNvPr id="5" name="Obraz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575140</xdr:colOff>
      <xdr:row>0</xdr:row>
      <xdr:rowOff>823031</xdr:rowOff>
    </xdr:to>
    <xdr:pic>
      <xdr:nvPicPr>
        <xdr:cNvPr id="9" name="Obraz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80125" y="0"/>
          <a:ext cx="2432515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575140</xdr:colOff>
      <xdr:row>0</xdr:row>
      <xdr:rowOff>823031</xdr:rowOff>
    </xdr:to>
    <xdr:pic>
      <xdr:nvPicPr>
        <xdr:cNvPr id="10" name="Obraz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60250" y="0"/>
          <a:ext cx="2432515" cy="823031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581944</xdr:colOff>
      <xdr:row>1</xdr:row>
      <xdr:rowOff>101852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E95FC203-2A7E-4C98-BC80-6850B062E22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9794" cy="816227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581944</xdr:colOff>
      <xdr:row>1</xdr:row>
      <xdr:rowOff>101852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E1F845D3-35A5-45D1-AFFE-1A5C269C310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6950" y="0"/>
          <a:ext cx="2429794" cy="816227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581944</xdr:colOff>
      <xdr:row>1</xdr:row>
      <xdr:rowOff>101852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22E0D086-52B0-41B3-99F6-873CAEEA08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0"/>
          <a:ext cx="2429794" cy="816227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2</xdr:col>
      <xdr:colOff>575140</xdr:colOff>
      <xdr:row>0</xdr:row>
      <xdr:rowOff>823031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8AAEFE66-96D8-4245-A9F3-8D1F721855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422990" cy="823031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0</xdr:row>
      <xdr:rowOff>0</xdr:rowOff>
    </xdr:from>
    <xdr:to>
      <xdr:col>7</xdr:col>
      <xdr:colOff>575140</xdr:colOff>
      <xdr:row>0</xdr:row>
      <xdr:rowOff>823031</xdr:rowOff>
    </xdr:to>
    <xdr:pic>
      <xdr:nvPicPr>
        <xdr:cNvPr id="3" name="Obraz 2">
          <a:extLst>
            <a:ext uri="{FF2B5EF4-FFF2-40B4-BE49-F238E27FC236}">
              <a16:creationId xmlns:a16="http://schemas.microsoft.com/office/drawing/2014/main" id="{3E2E4870-7002-439C-B8E3-D4BB4474B2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76950" y="0"/>
          <a:ext cx="2422990" cy="823031"/>
        </a:xfrm>
        <a:prstGeom prst="rect">
          <a:avLst/>
        </a:prstGeom>
      </xdr:spPr>
    </xdr:pic>
    <xdr:clientData/>
  </xdr:twoCellAnchor>
  <xdr:twoCellAnchor editAs="oneCell">
    <xdr:from>
      <xdr:col>10</xdr:col>
      <xdr:colOff>0</xdr:colOff>
      <xdr:row>0</xdr:row>
      <xdr:rowOff>0</xdr:rowOff>
    </xdr:from>
    <xdr:to>
      <xdr:col>12</xdr:col>
      <xdr:colOff>575140</xdr:colOff>
      <xdr:row>0</xdr:row>
      <xdr:rowOff>823031</xdr:rowOff>
    </xdr:to>
    <xdr:pic>
      <xdr:nvPicPr>
        <xdr:cNvPr id="4" name="Obraz 3">
          <a:extLst>
            <a:ext uri="{FF2B5EF4-FFF2-40B4-BE49-F238E27FC236}">
              <a16:creationId xmlns:a16="http://schemas.microsoft.com/office/drawing/2014/main" id="{30DCA1B8-5149-4EAD-876E-AAC215C0B6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153900" y="0"/>
          <a:ext cx="2422990" cy="82303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35"/>
  <sheetViews>
    <sheetView tabSelected="1" view="pageLayout" zoomScale="90" zoomScaleNormal="140" zoomScaleSheetLayoutView="100" zoomScalePageLayoutView="90" workbookViewId="0">
      <selection activeCell="A26" sqref="A26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6.85" customHeight="1" x14ac:dyDescent="0.25"/>
    <row r="2" spans="1:15" ht="22.5" customHeight="1" x14ac:dyDescent="0.25">
      <c r="A2" s="31" t="s">
        <v>12</v>
      </c>
      <c r="B2" s="31"/>
      <c r="C2" s="31"/>
      <c r="D2" s="31"/>
      <c r="E2" s="31"/>
      <c r="F2" s="31" t="s">
        <v>12</v>
      </c>
      <c r="G2" s="31"/>
      <c r="H2" s="31"/>
      <c r="I2" s="31"/>
      <c r="J2" s="31"/>
      <c r="K2" s="31" t="s">
        <v>12</v>
      </c>
      <c r="L2" s="31"/>
      <c r="M2" s="31"/>
      <c r="N2" s="31"/>
      <c r="O2" s="31"/>
    </row>
    <row r="3" spans="1:15" ht="22.5" customHeight="1" x14ac:dyDescent="0.25">
      <c r="A3" s="31" t="s">
        <v>67</v>
      </c>
      <c r="B3" s="31"/>
      <c r="C3" s="31"/>
      <c r="D3" s="31"/>
      <c r="E3" s="31"/>
      <c r="F3" s="31" t="s">
        <v>67</v>
      </c>
      <c r="G3" s="31"/>
      <c r="H3" s="31"/>
      <c r="I3" s="31"/>
      <c r="J3" s="31"/>
      <c r="K3" s="31" t="s">
        <v>67</v>
      </c>
      <c r="L3" s="31"/>
      <c r="M3" s="31"/>
      <c r="N3" s="31"/>
      <c r="O3" s="31"/>
    </row>
    <row r="4" spans="1:15" ht="14.1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">
        <v>69</v>
      </c>
      <c r="D5" s="33"/>
      <c r="E5" s="33"/>
      <c r="F5" s="32" t="s">
        <v>1</v>
      </c>
      <c r="G5" s="32"/>
      <c r="H5" s="33" t="str">
        <f>C5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C5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37" t="s">
        <v>68</v>
      </c>
      <c r="D6" s="37"/>
      <c r="E6" s="37"/>
      <c r="F6" s="32" t="s">
        <v>14</v>
      </c>
      <c r="G6" s="32"/>
      <c r="H6" s="29" t="str">
        <f t="shared" ref="H6:H12" si="0">C6</f>
        <v>XVIII</v>
      </c>
      <c r="I6" s="29"/>
      <c r="J6" s="29"/>
      <c r="K6" s="32" t="s">
        <v>14</v>
      </c>
      <c r="L6" s="32"/>
      <c r="M6" s="29" t="str">
        <f t="shared" ref="M6:M12" si="1">C6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4" t="s">
        <v>70</v>
      </c>
      <c r="D7" s="35"/>
      <c r="E7" s="36"/>
      <c r="F7" s="32" t="s">
        <v>0</v>
      </c>
      <c r="G7" s="32"/>
      <c r="H7" s="33" t="str">
        <f t="shared" si="0"/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 t="shared" si="1"/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">
        <v>71</v>
      </c>
      <c r="D8" s="33"/>
      <c r="E8" s="33"/>
      <c r="F8" s="32"/>
      <c r="G8" s="32"/>
      <c r="H8" s="33" t="str">
        <f t="shared" si="0"/>
        <v>ul. Marii Skłodowskiej-Cuie 14A, 46-100 Namysłów</v>
      </c>
      <c r="I8" s="33"/>
      <c r="J8" s="33"/>
      <c r="K8" s="32"/>
      <c r="L8" s="32"/>
      <c r="M8" s="33" t="str">
        <f t="shared" si="1"/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37" t="s">
        <v>60</v>
      </c>
      <c r="D9" s="37"/>
      <c r="E9" s="37"/>
      <c r="F9" s="29" t="s">
        <v>2</v>
      </c>
      <c r="G9" s="5" t="s">
        <v>21</v>
      </c>
      <c r="H9" s="29" t="str">
        <f t="shared" si="0"/>
        <v>160602_4 Namysłów</v>
      </c>
      <c r="I9" s="29"/>
      <c r="J9" s="29"/>
      <c r="K9" s="29" t="s">
        <v>2</v>
      </c>
      <c r="L9" s="5" t="s">
        <v>21</v>
      </c>
      <c r="M9" s="29" t="str">
        <f t="shared" si="1"/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">
        <v>72</v>
      </c>
      <c r="D10" s="29"/>
      <c r="E10" s="29"/>
      <c r="F10" s="29"/>
      <c r="G10" s="5" t="s">
        <v>22</v>
      </c>
      <c r="H10" s="29" t="str">
        <f t="shared" si="0"/>
        <v>0057 Nowe Smarchowice</v>
      </c>
      <c r="I10" s="29"/>
      <c r="J10" s="29"/>
      <c r="K10" s="29"/>
      <c r="L10" s="5" t="s">
        <v>22</v>
      </c>
      <c r="M10" s="29" t="str">
        <f t="shared" si="1"/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v>598</v>
      </c>
      <c r="D11" s="29"/>
      <c r="E11" s="29"/>
      <c r="F11" s="29"/>
      <c r="G11" s="5" t="s">
        <v>3</v>
      </c>
      <c r="H11" s="29">
        <f t="shared" si="0"/>
        <v>598</v>
      </c>
      <c r="I11" s="29"/>
      <c r="J11" s="29"/>
      <c r="K11" s="29"/>
      <c r="L11" s="5" t="s">
        <v>3</v>
      </c>
      <c r="M11" s="29">
        <f t="shared" si="1"/>
        <v>598</v>
      </c>
      <c r="N11" s="29"/>
      <c r="O11" s="29"/>
    </row>
    <row r="12" spans="1:15" ht="41.1" customHeight="1" x14ac:dyDescent="0.25">
      <c r="A12" s="29"/>
      <c r="B12" s="5" t="s">
        <v>4</v>
      </c>
      <c r="C12" s="37" t="s">
        <v>73</v>
      </c>
      <c r="D12" s="37"/>
      <c r="E12" s="37"/>
      <c r="F12" s="29"/>
      <c r="G12" s="5" t="s">
        <v>4</v>
      </c>
      <c r="H12" s="29" t="str">
        <f t="shared" si="0"/>
        <v>160602_4.0057.598</v>
      </c>
      <c r="I12" s="29"/>
      <c r="J12" s="29"/>
      <c r="K12" s="29"/>
      <c r="L12" s="5" t="s">
        <v>4</v>
      </c>
      <c r="M12" s="29" t="str">
        <f t="shared" si="1"/>
        <v>160602_4.0057.598</v>
      </c>
      <c r="N12" s="29"/>
      <c r="O12" s="29"/>
    </row>
    <row r="13" spans="1:15" ht="48.2" customHeight="1" x14ac:dyDescent="0.25">
      <c r="A13" s="6" t="s">
        <v>5</v>
      </c>
      <c r="B13" s="6" t="s">
        <v>25</v>
      </c>
      <c r="C13" s="6" t="s">
        <v>24</v>
      </c>
      <c r="D13" s="6" t="s">
        <v>6</v>
      </c>
      <c r="E13" s="6" t="s">
        <v>7</v>
      </c>
      <c r="F13" s="6" t="s">
        <v>5</v>
      </c>
      <c r="G13" s="6" t="s">
        <v>25</v>
      </c>
      <c r="H13" s="6" t="s">
        <v>24</v>
      </c>
      <c r="I13" s="6" t="s">
        <v>6</v>
      </c>
      <c r="J13" s="6" t="s">
        <v>7</v>
      </c>
      <c r="K13" s="6" t="s">
        <v>5</v>
      </c>
      <c r="L13" s="6" t="s">
        <v>25</v>
      </c>
      <c r="M13" s="6" t="s">
        <v>24</v>
      </c>
      <c r="N13" s="6" t="s">
        <v>6</v>
      </c>
      <c r="O13" s="6" t="s">
        <v>7</v>
      </c>
    </row>
    <row r="14" spans="1:15" ht="84.95" customHeight="1" x14ac:dyDescent="0.25">
      <c r="A14" s="5" t="s">
        <v>8</v>
      </c>
      <c r="B14" s="7" t="s">
        <v>39</v>
      </c>
      <c r="C14" s="8" t="s">
        <v>40</v>
      </c>
      <c r="D14" s="41" t="s">
        <v>15</v>
      </c>
      <c r="E14" s="5"/>
      <c r="F14" s="5" t="s">
        <v>8</v>
      </c>
      <c r="G14" s="7" t="s">
        <v>39</v>
      </c>
      <c r="H14" s="8" t="s">
        <v>40</v>
      </c>
      <c r="I14" s="41" t="s">
        <v>15</v>
      </c>
      <c r="J14" s="5"/>
      <c r="K14" s="5" t="s">
        <v>8</v>
      </c>
      <c r="L14" s="7" t="s">
        <v>39</v>
      </c>
      <c r="M14" s="8" t="s">
        <v>40</v>
      </c>
      <c r="N14" s="41" t="s">
        <v>15</v>
      </c>
      <c r="O14" s="5"/>
    </row>
    <row r="15" spans="1:15" ht="84.95" customHeight="1" x14ac:dyDescent="0.25">
      <c r="A15" s="11" t="s">
        <v>43</v>
      </c>
      <c r="B15" s="12" t="s">
        <v>47</v>
      </c>
      <c r="C15" s="13" t="s">
        <v>31</v>
      </c>
      <c r="D15" s="42"/>
      <c r="E15" s="11"/>
      <c r="F15" s="11" t="s">
        <v>43</v>
      </c>
      <c r="G15" s="12" t="s">
        <v>47</v>
      </c>
      <c r="H15" s="13" t="s">
        <v>31</v>
      </c>
      <c r="I15" s="42"/>
      <c r="J15" s="11"/>
      <c r="K15" s="11" t="s">
        <v>43</v>
      </c>
      <c r="L15" s="12" t="s">
        <v>47</v>
      </c>
      <c r="M15" s="13" t="s">
        <v>31</v>
      </c>
      <c r="N15" s="42"/>
      <c r="O15" s="11"/>
    </row>
    <row r="16" spans="1:15" ht="84.95" customHeight="1" x14ac:dyDescent="0.25">
      <c r="A16" s="14" t="s">
        <v>9</v>
      </c>
      <c r="B16" s="15" t="s">
        <v>48</v>
      </c>
      <c r="C16" s="16" t="s">
        <v>64</v>
      </c>
      <c r="D16" s="43" t="s">
        <v>16</v>
      </c>
      <c r="E16" s="14"/>
      <c r="F16" s="14" t="s">
        <v>9</v>
      </c>
      <c r="G16" s="15" t="s">
        <v>48</v>
      </c>
      <c r="H16" s="16" t="s">
        <v>64</v>
      </c>
      <c r="I16" s="43" t="s">
        <v>16</v>
      </c>
      <c r="J16" s="14"/>
      <c r="K16" s="14" t="s">
        <v>9</v>
      </c>
      <c r="L16" s="15" t="s">
        <v>48</v>
      </c>
      <c r="M16" s="16" t="s">
        <v>64</v>
      </c>
      <c r="N16" s="43" t="s">
        <v>16</v>
      </c>
      <c r="O16" s="14"/>
    </row>
    <row r="17" spans="1:15" ht="84.95" customHeight="1" x14ac:dyDescent="0.25">
      <c r="A17" s="21" t="s">
        <v>44</v>
      </c>
      <c r="B17" s="22" t="s">
        <v>49</v>
      </c>
      <c r="C17" s="23" t="s">
        <v>65</v>
      </c>
      <c r="D17" s="44"/>
      <c r="E17" s="21"/>
      <c r="F17" s="21" t="s">
        <v>44</v>
      </c>
      <c r="G17" s="22" t="s">
        <v>49</v>
      </c>
      <c r="H17" s="23" t="s">
        <v>65</v>
      </c>
      <c r="I17" s="44"/>
      <c r="J17" s="21"/>
      <c r="K17" s="21" t="s">
        <v>44</v>
      </c>
      <c r="L17" s="22" t="s">
        <v>49</v>
      </c>
      <c r="M17" s="23" t="s">
        <v>65</v>
      </c>
      <c r="N17" s="44"/>
      <c r="O17" s="21"/>
    </row>
    <row r="18" spans="1:15" ht="56.85" customHeight="1" x14ac:dyDescent="0.25">
      <c r="A18" s="17"/>
      <c r="B18" s="18"/>
      <c r="C18" s="19"/>
      <c r="D18" s="20"/>
      <c r="E18" s="17"/>
      <c r="F18" s="17"/>
      <c r="G18" s="18"/>
      <c r="H18" s="19"/>
      <c r="I18" s="20"/>
      <c r="J18" s="17"/>
      <c r="K18" s="17"/>
      <c r="L18" s="18"/>
      <c r="M18" s="19"/>
      <c r="N18" s="20"/>
      <c r="O18" s="17"/>
    </row>
    <row r="19" spans="1:15" ht="28.35" customHeight="1" x14ac:dyDescent="0.25">
      <c r="A19" s="48" t="s">
        <v>52</v>
      </c>
      <c r="B19" s="49"/>
      <c r="C19" s="49"/>
      <c r="D19" s="49"/>
      <c r="E19" s="50"/>
      <c r="F19" s="48" t="s">
        <v>52</v>
      </c>
      <c r="G19" s="49"/>
      <c r="H19" s="49"/>
      <c r="I19" s="49"/>
      <c r="J19" s="50"/>
      <c r="K19" s="48" t="s">
        <v>52</v>
      </c>
      <c r="L19" s="49"/>
      <c r="M19" s="49"/>
      <c r="N19" s="49"/>
      <c r="O19" s="50"/>
    </row>
    <row r="20" spans="1:15" ht="48.2" customHeight="1" x14ac:dyDescent="0.25">
      <c r="A20" s="10" t="s">
        <v>5</v>
      </c>
      <c r="B20" s="10" t="s">
        <v>25</v>
      </c>
      <c r="C20" s="10" t="s">
        <v>24</v>
      </c>
      <c r="D20" s="10" t="s">
        <v>6</v>
      </c>
      <c r="E20" s="10" t="s">
        <v>7</v>
      </c>
      <c r="F20" s="10" t="s">
        <v>5</v>
      </c>
      <c r="G20" s="10" t="s">
        <v>25</v>
      </c>
      <c r="H20" s="10" t="s">
        <v>24</v>
      </c>
      <c r="I20" s="10" t="s">
        <v>6</v>
      </c>
      <c r="J20" s="10" t="s">
        <v>7</v>
      </c>
      <c r="K20" s="10" t="s">
        <v>5</v>
      </c>
      <c r="L20" s="10" t="s">
        <v>25</v>
      </c>
      <c r="M20" s="10" t="s">
        <v>24</v>
      </c>
      <c r="N20" s="10" t="s">
        <v>6</v>
      </c>
      <c r="O20" s="10" t="s">
        <v>7</v>
      </c>
    </row>
    <row r="21" spans="1:15" ht="84.95" customHeight="1" x14ac:dyDescent="0.25">
      <c r="A21" s="5" t="s">
        <v>10</v>
      </c>
      <c r="B21" s="7" t="s">
        <v>19</v>
      </c>
      <c r="C21" s="8" t="s">
        <v>32</v>
      </c>
      <c r="D21" s="45" t="s">
        <v>17</v>
      </c>
      <c r="E21" s="5"/>
      <c r="F21" s="5" t="s">
        <v>10</v>
      </c>
      <c r="G21" s="7" t="s">
        <v>19</v>
      </c>
      <c r="H21" s="8" t="s">
        <v>32</v>
      </c>
      <c r="I21" s="45" t="s">
        <v>17</v>
      </c>
      <c r="J21" s="5"/>
      <c r="K21" s="5" t="s">
        <v>10</v>
      </c>
      <c r="L21" s="7" t="s">
        <v>19</v>
      </c>
      <c r="M21" s="8" t="s">
        <v>32</v>
      </c>
      <c r="N21" s="45" t="s">
        <v>17</v>
      </c>
      <c r="O21" s="5"/>
    </row>
    <row r="22" spans="1:15" ht="84.95" customHeight="1" x14ac:dyDescent="0.25">
      <c r="A22" s="5" t="s">
        <v>45</v>
      </c>
      <c r="B22" s="7" t="s">
        <v>50</v>
      </c>
      <c r="C22" s="8" t="s">
        <v>51</v>
      </c>
      <c r="D22" s="46"/>
      <c r="E22" s="5"/>
      <c r="F22" s="5" t="s">
        <v>45</v>
      </c>
      <c r="G22" s="7" t="s">
        <v>50</v>
      </c>
      <c r="H22" s="8" t="s">
        <v>51</v>
      </c>
      <c r="I22" s="46"/>
      <c r="J22" s="5"/>
      <c r="K22" s="5" t="s">
        <v>45</v>
      </c>
      <c r="L22" s="7" t="s">
        <v>50</v>
      </c>
      <c r="M22" s="8" t="s">
        <v>51</v>
      </c>
      <c r="N22" s="46"/>
      <c r="O22" s="5"/>
    </row>
    <row r="23" spans="1:15" ht="84.95" customHeight="1" x14ac:dyDescent="0.25">
      <c r="A23" s="5" t="s">
        <v>11</v>
      </c>
      <c r="B23" s="7" t="s">
        <v>20</v>
      </c>
      <c r="C23" s="8" t="s">
        <v>63</v>
      </c>
      <c r="D23" s="41" t="s">
        <v>18</v>
      </c>
      <c r="E23" s="5"/>
      <c r="F23" s="5" t="s">
        <v>11</v>
      </c>
      <c r="G23" s="7" t="s">
        <v>20</v>
      </c>
      <c r="H23" s="8" t="s">
        <v>63</v>
      </c>
      <c r="I23" s="41" t="s">
        <v>18</v>
      </c>
      <c r="J23" s="5"/>
      <c r="K23" s="5" t="s">
        <v>11</v>
      </c>
      <c r="L23" s="7" t="s">
        <v>20</v>
      </c>
      <c r="M23" s="8" t="s">
        <v>63</v>
      </c>
      <c r="N23" s="41" t="s">
        <v>18</v>
      </c>
      <c r="O23" s="5"/>
    </row>
    <row r="24" spans="1:15" ht="84.95" customHeight="1" x14ac:dyDescent="0.25">
      <c r="A24" s="5" t="s">
        <v>46</v>
      </c>
      <c r="B24" s="7" t="s">
        <v>61</v>
      </c>
      <c r="C24" s="8" t="s">
        <v>62</v>
      </c>
      <c r="D24" s="47"/>
      <c r="E24" s="5"/>
      <c r="F24" s="5" t="s">
        <v>46</v>
      </c>
      <c r="G24" s="7" t="s">
        <v>61</v>
      </c>
      <c r="H24" s="8" t="s">
        <v>62</v>
      </c>
      <c r="I24" s="47"/>
      <c r="J24" s="5"/>
      <c r="K24" s="5" t="s">
        <v>46</v>
      </c>
      <c r="L24" s="7" t="s">
        <v>61</v>
      </c>
      <c r="M24" s="8" t="s">
        <v>62</v>
      </c>
      <c r="N24" s="47"/>
      <c r="O24" s="5"/>
    </row>
    <row r="25" spans="1:15" ht="28.35" customHeight="1" x14ac:dyDescent="0.25">
      <c r="A25" s="38" t="s">
        <v>74</v>
      </c>
      <c r="B25" s="39"/>
      <c r="C25" s="39"/>
      <c r="D25" s="40"/>
      <c r="E25" s="9" t="s">
        <v>23</v>
      </c>
      <c r="F25" s="29" t="str">
        <f>A25</f>
        <v>NAMYSŁÓW, 10.09.2025</v>
      </c>
      <c r="G25" s="29"/>
      <c r="H25" s="29"/>
      <c r="I25" s="29"/>
      <c r="J25" s="9" t="s">
        <v>29</v>
      </c>
      <c r="K25" s="29" t="str">
        <f>A25</f>
        <v>NAMYSŁÓW, 10.09.2025</v>
      </c>
      <c r="L25" s="29"/>
      <c r="M25" s="29"/>
      <c r="N25" s="29"/>
      <c r="O25" s="9" t="s">
        <v>30</v>
      </c>
    </row>
    <row r="26" spans="1:15" ht="11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8.35" customHeight="1" x14ac:dyDescent="0.25">
      <c r="A27" s="30" t="s">
        <v>59</v>
      </c>
      <c r="B27" s="30"/>
      <c r="C27" s="30"/>
      <c r="D27" s="30"/>
      <c r="E27" s="30"/>
      <c r="F27" s="30" t="s">
        <v>59</v>
      </c>
      <c r="G27" s="30"/>
      <c r="H27" s="30"/>
      <c r="I27" s="30"/>
      <c r="J27" s="30"/>
      <c r="K27" s="30" t="s">
        <v>59</v>
      </c>
      <c r="L27" s="30"/>
      <c r="M27" s="30"/>
      <c r="N27" s="30"/>
      <c r="O27" s="30"/>
    </row>
    <row r="28" spans="1:15" ht="5.85" customHeight="1" x14ac:dyDescent="0.25"/>
    <row r="29" spans="1:15" ht="28.35" customHeight="1" x14ac:dyDescent="0.3">
      <c r="A29" s="2"/>
      <c r="B29" s="2"/>
      <c r="C29" s="2"/>
      <c r="D29" s="2"/>
      <c r="E29" s="2"/>
      <c r="F29" s="1"/>
      <c r="G29" s="1"/>
    </row>
    <row r="30" spans="1:15" x14ac:dyDescent="0.25">
      <c r="A30" s="1"/>
      <c r="B30" s="1"/>
      <c r="C30" s="1"/>
      <c r="D30" s="1"/>
      <c r="E30" s="1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</row>
  </sheetData>
  <mergeCells count="63">
    <mergeCell ref="I21:I22"/>
    <mergeCell ref="I23:I24"/>
    <mergeCell ref="K19:O19"/>
    <mergeCell ref="N21:N22"/>
    <mergeCell ref="N23:N24"/>
    <mergeCell ref="I14:I15"/>
    <mergeCell ref="I16:I17"/>
    <mergeCell ref="N14:N15"/>
    <mergeCell ref="N16:N17"/>
    <mergeCell ref="F19:J19"/>
    <mergeCell ref="A27:E27"/>
    <mergeCell ref="C9:E9"/>
    <mergeCell ref="C10:E10"/>
    <mergeCell ref="C11:E11"/>
    <mergeCell ref="C12:E12"/>
    <mergeCell ref="A25:D25"/>
    <mergeCell ref="D14:D15"/>
    <mergeCell ref="D16:D17"/>
    <mergeCell ref="D21:D22"/>
    <mergeCell ref="D23:D24"/>
    <mergeCell ref="A19:E19"/>
    <mergeCell ref="A2:E2"/>
    <mergeCell ref="A3:E3"/>
    <mergeCell ref="A5:B5"/>
    <mergeCell ref="A6:B6"/>
    <mergeCell ref="A9:A12"/>
    <mergeCell ref="A7:B8"/>
    <mergeCell ref="C7:E7"/>
    <mergeCell ref="C8:E8"/>
    <mergeCell ref="C5:E5"/>
    <mergeCell ref="C6:E6"/>
    <mergeCell ref="F2:J2"/>
    <mergeCell ref="F3:J3"/>
    <mergeCell ref="F5:G5"/>
    <mergeCell ref="H5:J5"/>
    <mergeCell ref="F6:G6"/>
    <mergeCell ref="H6:J6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K25:N25"/>
    <mergeCell ref="K27:O27"/>
    <mergeCell ref="F25:I25"/>
    <mergeCell ref="F27:J27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</mergeCells>
  <pageMargins left="0.97916666666666663" right="0.25" top="0.53385416666666663" bottom="0.351562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O37"/>
  <sheetViews>
    <sheetView showWhiteSpace="0" view="pageLayout" topLeftCell="A9" zoomScale="70" zoomScaleNormal="140" zoomScaleSheetLayoutView="100" zoomScalePageLayoutView="70" workbookViewId="0">
      <selection activeCell="M17" sqref="M17:M18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6.85" customHeight="1" x14ac:dyDescent="0.25"/>
    <row r="2" spans="1:15" ht="22.5" customHeight="1" x14ac:dyDescent="0.25">
      <c r="A2" s="31" t="s">
        <v>33</v>
      </c>
      <c r="B2" s="31"/>
      <c r="C2" s="31"/>
      <c r="D2" s="31"/>
      <c r="E2" s="31"/>
      <c r="F2" s="31" t="s">
        <v>33</v>
      </c>
      <c r="G2" s="31"/>
      <c r="H2" s="31"/>
      <c r="I2" s="31"/>
      <c r="J2" s="31"/>
      <c r="K2" s="31" t="s">
        <v>33</v>
      </c>
      <c r="L2" s="31"/>
      <c r="M2" s="31"/>
      <c r="N2" s="31"/>
      <c r="O2" s="31"/>
    </row>
    <row r="3" spans="1:15" ht="22.5" customHeight="1" x14ac:dyDescent="0.25">
      <c r="A3" s="31" t="s">
        <v>13</v>
      </c>
      <c r="B3" s="31"/>
      <c r="C3" s="31"/>
      <c r="D3" s="31"/>
      <c r="E3" s="31"/>
      <c r="F3" s="31" t="s">
        <v>13</v>
      </c>
      <c r="G3" s="31"/>
      <c r="H3" s="31"/>
      <c r="I3" s="31"/>
      <c r="J3" s="31"/>
      <c r="K3" s="31" t="s">
        <v>13</v>
      </c>
      <c r="L3" s="31"/>
      <c r="M3" s="31"/>
      <c r="N3" s="31"/>
      <c r="O3" s="31"/>
    </row>
    <row r="4" spans="1:15" ht="8.4499999999999993" customHeight="1" x14ac:dyDescent="0.25">
      <c r="E4" s="3"/>
      <c r="J4" s="3"/>
      <c r="O4" s="3"/>
    </row>
    <row r="5" spans="1:15" ht="42.6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28.35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2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2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5.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5.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5.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53" t="str">
        <f>'STRONA ZAGOSPODAROWANIA'!C12:E12</f>
        <v>160602_4.0057.598</v>
      </c>
      <c r="D12" s="53"/>
      <c r="E12" s="53"/>
      <c r="F12" s="29"/>
      <c r="G12" s="5" t="s">
        <v>4</v>
      </c>
      <c r="H12" s="53" t="str">
        <f>'STRONA ZAGOSPODAROWANIA'!H12:J12</f>
        <v>160602_4.0057.598</v>
      </c>
      <c r="I12" s="53"/>
      <c r="J12" s="53"/>
      <c r="K12" s="29"/>
      <c r="L12" s="5" t="s">
        <v>4</v>
      </c>
      <c r="M12" s="53" t="str">
        <f>'STRONA ZAGOSPODAROWANIA'!M12:O12</f>
        <v>160602_4.0057.598</v>
      </c>
      <c r="N12" s="53"/>
      <c r="O12" s="53"/>
    </row>
    <row r="13" spans="1:15" ht="42.6" customHeight="1" x14ac:dyDescent="0.25">
      <c r="A13" s="51" t="s">
        <v>41</v>
      </c>
      <c r="B13" s="51"/>
      <c r="C13" s="51"/>
      <c r="D13" s="51"/>
      <c r="E13" s="51"/>
      <c r="F13" s="51" t="s">
        <v>41</v>
      </c>
      <c r="G13" s="51"/>
      <c r="H13" s="51"/>
      <c r="I13" s="51"/>
      <c r="J13" s="51"/>
      <c r="K13" s="51" t="s">
        <v>41</v>
      </c>
      <c r="L13" s="51"/>
      <c r="M13" s="51"/>
      <c r="N13" s="51"/>
      <c r="O13" s="51"/>
    </row>
    <row r="14" spans="1:15" ht="45.2" customHeight="1" x14ac:dyDescent="0.25">
      <c r="A14" s="6" t="s">
        <v>5</v>
      </c>
      <c r="B14" s="6" t="s">
        <v>25</v>
      </c>
      <c r="C14" s="6" t="s">
        <v>24</v>
      </c>
      <c r="D14" s="6" t="s">
        <v>6</v>
      </c>
      <c r="E14" s="6" t="s">
        <v>7</v>
      </c>
      <c r="F14" s="6" t="s">
        <v>5</v>
      </c>
      <c r="G14" s="6" t="s">
        <v>25</v>
      </c>
      <c r="H14" s="6" t="s">
        <v>24</v>
      </c>
      <c r="I14" s="6" t="s">
        <v>6</v>
      </c>
      <c r="J14" s="6" t="s">
        <v>7</v>
      </c>
      <c r="K14" s="6" t="s">
        <v>5</v>
      </c>
      <c r="L14" s="6" t="s">
        <v>25</v>
      </c>
      <c r="M14" s="6" t="s">
        <v>24</v>
      </c>
      <c r="N14" s="6" t="s">
        <v>6</v>
      </c>
      <c r="O14" s="6" t="s">
        <v>7</v>
      </c>
    </row>
    <row r="15" spans="1:15" ht="84.75" customHeight="1" x14ac:dyDescent="0.25">
      <c r="A15" s="5" t="s">
        <v>8</v>
      </c>
      <c r="B15" s="7" t="s">
        <v>39</v>
      </c>
      <c r="C15" s="8" t="s">
        <v>40</v>
      </c>
      <c r="D15" s="41" t="s">
        <v>15</v>
      </c>
      <c r="E15" s="5"/>
      <c r="F15" s="5" t="s">
        <v>8</v>
      </c>
      <c r="G15" s="7" t="s">
        <v>39</v>
      </c>
      <c r="H15" s="8" t="s">
        <v>40</v>
      </c>
      <c r="I15" s="41" t="s">
        <v>15</v>
      </c>
      <c r="J15" s="5"/>
      <c r="K15" s="5" t="s">
        <v>8</v>
      </c>
      <c r="L15" s="7" t="s">
        <v>39</v>
      </c>
      <c r="M15" s="8" t="s">
        <v>40</v>
      </c>
      <c r="N15" s="41" t="s">
        <v>15</v>
      </c>
      <c r="O15" s="5"/>
    </row>
    <row r="16" spans="1:15" ht="84.75" customHeight="1" x14ac:dyDescent="0.25">
      <c r="A16" s="11" t="s">
        <v>43</v>
      </c>
      <c r="B16" s="12" t="s">
        <v>47</v>
      </c>
      <c r="C16" s="13" t="s">
        <v>31</v>
      </c>
      <c r="D16" s="42"/>
      <c r="E16" s="11"/>
      <c r="F16" s="11" t="s">
        <v>43</v>
      </c>
      <c r="G16" s="12" t="s">
        <v>47</v>
      </c>
      <c r="H16" s="13" t="s">
        <v>31</v>
      </c>
      <c r="I16" s="42"/>
      <c r="J16" s="11"/>
      <c r="K16" s="11" t="s">
        <v>43</v>
      </c>
      <c r="L16" s="12" t="s">
        <v>47</v>
      </c>
      <c r="M16" s="13" t="s">
        <v>31</v>
      </c>
      <c r="N16" s="42"/>
      <c r="O16" s="11"/>
    </row>
    <row r="17" spans="1:15" ht="84.75" customHeight="1" x14ac:dyDescent="0.25">
      <c r="A17" s="5" t="s">
        <v>9</v>
      </c>
      <c r="B17" s="7" t="s">
        <v>48</v>
      </c>
      <c r="C17" s="16" t="s">
        <v>64</v>
      </c>
      <c r="D17" s="53" t="s">
        <v>16</v>
      </c>
      <c r="E17" s="5"/>
      <c r="F17" s="5" t="s">
        <v>9</v>
      </c>
      <c r="G17" s="7" t="s">
        <v>48</v>
      </c>
      <c r="H17" s="16" t="s">
        <v>64</v>
      </c>
      <c r="I17" s="53" t="s">
        <v>16</v>
      </c>
      <c r="J17" s="5"/>
      <c r="K17" s="5" t="s">
        <v>9</v>
      </c>
      <c r="L17" s="7" t="s">
        <v>48</v>
      </c>
      <c r="M17" s="16" t="s">
        <v>64</v>
      </c>
      <c r="N17" s="53" t="s">
        <v>16</v>
      </c>
      <c r="O17" s="5"/>
    </row>
    <row r="18" spans="1:15" ht="84.75" customHeight="1" x14ac:dyDescent="0.25">
      <c r="A18" s="5" t="s">
        <v>44</v>
      </c>
      <c r="B18" s="7" t="s">
        <v>49</v>
      </c>
      <c r="C18" s="23" t="s">
        <v>65</v>
      </c>
      <c r="D18" s="53"/>
      <c r="E18" s="5"/>
      <c r="F18" s="5" t="s">
        <v>44</v>
      </c>
      <c r="G18" s="7" t="s">
        <v>49</v>
      </c>
      <c r="H18" s="23" t="s">
        <v>65</v>
      </c>
      <c r="I18" s="53"/>
      <c r="J18" s="5"/>
      <c r="K18" s="5" t="s">
        <v>44</v>
      </c>
      <c r="L18" s="7" t="s">
        <v>49</v>
      </c>
      <c r="M18" s="23" t="s">
        <v>65</v>
      </c>
      <c r="N18" s="53"/>
      <c r="O18" s="5"/>
    </row>
    <row r="19" spans="1:15" ht="56.85" customHeight="1" x14ac:dyDescent="0.25">
      <c r="A19" s="24"/>
      <c r="B19" s="25"/>
      <c r="C19" s="26"/>
      <c r="D19" s="27"/>
      <c r="E19" s="24"/>
      <c r="F19" s="24"/>
      <c r="G19" s="25"/>
      <c r="H19" s="26"/>
      <c r="I19" s="27"/>
      <c r="J19" s="24"/>
      <c r="K19" s="24"/>
      <c r="L19" s="25"/>
      <c r="M19" s="26"/>
      <c r="N19" s="27"/>
      <c r="O19" s="24"/>
    </row>
    <row r="20" spans="1:15" ht="28.35" customHeight="1" x14ac:dyDescent="0.25">
      <c r="A20" s="48" t="s">
        <v>53</v>
      </c>
      <c r="B20" s="49"/>
      <c r="C20" s="49"/>
      <c r="D20" s="49"/>
      <c r="E20" s="54"/>
      <c r="F20" s="48" t="s">
        <v>53</v>
      </c>
      <c r="G20" s="49"/>
      <c r="H20" s="49"/>
      <c r="I20" s="49"/>
      <c r="J20" s="54"/>
      <c r="K20" s="48" t="s">
        <v>53</v>
      </c>
      <c r="L20" s="49"/>
      <c r="M20" s="49"/>
      <c r="N20" s="49"/>
      <c r="O20" s="54"/>
    </row>
    <row r="21" spans="1:15" ht="48.2" customHeight="1" x14ac:dyDescent="0.25">
      <c r="A21" s="10" t="s">
        <v>5</v>
      </c>
      <c r="B21" s="10" t="s">
        <v>25</v>
      </c>
      <c r="C21" s="10" t="s">
        <v>24</v>
      </c>
      <c r="D21" s="10" t="s">
        <v>6</v>
      </c>
      <c r="E21" s="10" t="s">
        <v>7</v>
      </c>
      <c r="F21" s="10" t="s">
        <v>5</v>
      </c>
      <c r="G21" s="10" t="s">
        <v>25</v>
      </c>
      <c r="H21" s="10" t="s">
        <v>24</v>
      </c>
      <c r="I21" s="10" t="s">
        <v>6</v>
      </c>
      <c r="J21" s="10" t="s">
        <v>7</v>
      </c>
      <c r="K21" s="10" t="s">
        <v>5</v>
      </c>
      <c r="L21" s="10" t="s">
        <v>25</v>
      </c>
      <c r="M21" s="10" t="s">
        <v>24</v>
      </c>
      <c r="N21" s="10" t="s">
        <v>6</v>
      </c>
      <c r="O21" s="10" t="s">
        <v>7</v>
      </c>
    </row>
    <row r="22" spans="1:15" ht="84.95" customHeight="1" x14ac:dyDescent="0.25">
      <c r="A22" s="5" t="s">
        <v>10</v>
      </c>
      <c r="B22" s="7" t="s">
        <v>19</v>
      </c>
      <c r="C22" s="8" t="s">
        <v>32</v>
      </c>
      <c r="D22" s="45" t="s">
        <v>17</v>
      </c>
      <c r="E22" s="5"/>
      <c r="F22" s="5" t="s">
        <v>10</v>
      </c>
      <c r="G22" s="7" t="s">
        <v>19</v>
      </c>
      <c r="H22" s="8" t="s">
        <v>32</v>
      </c>
      <c r="I22" s="45" t="s">
        <v>17</v>
      </c>
      <c r="J22" s="5"/>
      <c r="K22" s="5" t="s">
        <v>10</v>
      </c>
      <c r="L22" s="7" t="s">
        <v>19</v>
      </c>
      <c r="M22" s="8" t="s">
        <v>32</v>
      </c>
      <c r="N22" s="45" t="s">
        <v>17</v>
      </c>
      <c r="O22" s="5"/>
    </row>
    <row r="23" spans="1:15" ht="84.95" customHeight="1" x14ac:dyDescent="0.25">
      <c r="A23" s="5" t="s">
        <v>45</v>
      </c>
      <c r="B23" s="7" t="s">
        <v>50</v>
      </c>
      <c r="C23" s="8" t="s">
        <v>51</v>
      </c>
      <c r="D23" s="46"/>
      <c r="E23" s="5"/>
      <c r="F23" s="5" t="s">
        <v>45</v>
      </c>
      <c r="G23" s="7" t="s">
        <v>50</v>
      </c>
      <c r="H23" s="8" t="s">
        <v>51</v>
      </c>
      <c r="I23" s="46"/>
      <c r="J23" s="5"/>
      <c r="K23" s="5" t="s">
        <v>45</v>
      </c>
      <c r="L23" s="7" t="s">
        <v>50</v>
      </c>
      <c r="M23" s="8" t="s">
        <v>51</v>
      </c>
      <c r="N23" s="46"/>
      <c r="O23" s="5"/>
    </row>
    <row r="24" spans="1:15" ht="84.95" customHeight="1" x14ac:dyDescent="0.25">
      <c r="A24" s="5" t="s">
        <v>11</v>
      </c>
      <c r="B24" s="7" t="s">
        <v>20</v>
      </c>
      <c r="C24" s="8" t="s">
        <v>63</v>
      </c>
      <c r="D24" s="41" t="s">
        <v>18</v>
      </c>
      <c r="E24" s="5"/>
      <c r="F24" s="5" t="s">
        <v>11</v>
      </c>
      <c r="G24" s="7" t="s">
        <v>20</v>
      </c>
      <c r="H24" s="8" t="s">
        <v>63</v>
      </c>
      <c r="I24" s="41" t="s">
        <v>18</v>
      </c>
      <c r="J24" s="5"/>
      <c r="K24" s="5" t="s">
        <v>11</v>
      </c>
      <c r="L24" s="7" t="s">
        <v>20</v>
      </c>
      <c r="M24" s="8" t="s">
        <v>63</v>
      </c>
      <c r="N24" s="41" t="s">
        <v>18</v>
      </c>
      <c r="O24" s="5"/>
    </row>
    <row r="25" spans="1:15" ht="84.95" customHeight="1" x14ac:dyDescent="0.25">
      <c r="A25" s="5" t="s">
        <v>46</v>
      </c>
      <c r="B25" s="7" t="s">
        <v>61</v>
      </c>
      <c r="C25" s="8" t="s">
        <v>62</v>
      </c>
      <c r="D25" s="47"/>
      <c r="E25" s="5"/>
      <c r="F25" s="5" t="s">
        <v>46</v>
      </c>
      <c r="G25" s="7" t="s">
        <v>61</v>
      </c>
      <c r="H25" s="8" t="s">
        <v>62</v>
      </c>
      <c r="I25" s="47"/>
      <c r="J25" s="5"/>
      <c r="K25" s="5" t="s">
        <v>46</v>
      </c>
      <c r="L25" s="7" t="s">
        <v>61</v>
      </c>
      <c r="M25" s="8" t="s">
        <v>62</v>
      </c>
      <c r="N25" s="47"/>
      <c r="O25" s="5"/>
    </row>
    <row r="26" spans="1:15" ht="28.35" customHeight="1" x14ac:dyDescent="0.25">
      <c r="A26" s="55" t="str">
        <f>'STRONA ZAGOSPODAROWANIA'!A25:D25</f>
        <v>NAMYSŁÓW, 10.09.2025</v>
      </c>
      <c r="B26" s="55"/>
      <c r="C26" s="55"/>
      <c r="D26" s="55"/>
      <c r="E26" s="55"/>
      <c r="F26" s="55" t="str">
        <f>'STRONA ZAGOSPODAROWANIA'!F25:I25</f>
        <v>NAMYSŁÓW, 10.09.2025</v>
      </c>
      <c r="G26" s="55"/>
      <c r="H26" s="55"/>
      <c r="I26" s="55"/>
      <c r="J26" s="55"/>
      <c r="K26" s="55" t="str">
        <f>'STRONA ZAGOSPODAROWANIA'!K25:N25</f>
        <v>NAMYSŁÓW, 10.09.2025</v>
      </c>
      <c r="L26" s="55"/>
      <c r="M26" s="55"/>
      <c r="N26" s="55"/>
      <c r="O26" s="55"/>
    </row>
    <row r="27" spans="1:15" ht="14.1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8.35" customHeight="1" x14ac:dyDescent="0.25">
      <c r="A28" s="30" t="s">
        <v>59</v>
      </c>
      <c r="B28" s="30"/>
      <c r="C28" s="30"/>
      <c r="D28" s="30"/>
      <c r="E28" s="30"/>
      <c r="F28" s="30" t="s">
        <v>59</v>
      </c>
      <c r="G28" s="30"/>
      <c r="H28" s="30"/>
      <c r="I28" s="30"/>
      <c r="J28" s="30"/>
      <c r="K28" s="30" t="s">
        <v>59</v>
      </c>
      <c r="L28" s="30"/>
      <c r="M28" s="30"/>
      <c r="N28" s="30"/>
      <c r="O28" s="30"/>
    </row>
    <row r="29" spans="1:15" ht="5.85" customHeight="1" x14ac:dyDescent="0.25">
      <c r="A29" s="52"/>
      <c r="B29" s="52"/>
      <c r="C29" s="52"/>
      <c r="D29" s="52"/>
      <c r="E29" s="52"/>
    </row>
    <row r="30" spans="1:15" ht="28.35" customHeight="1" x14ac:dyDescent="0.25"/>
    <row r="31" spans="1:15" ht="28.35" customHeight="1" x14ac:dyDescent="0.3">
      <c r="A31" s="2"/>
      <c r="B31" s="2"/>
      <c r="C31" s="2"/>
      <c r="D31" s="2"/>
      <c r="E31" s="2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  <c r="F36" s="1"/>
      <c r="G36" s="1"/>
    </row>
    <row r="37" spans="1:7" x14ac:dyDescent="0.25">
      <c r="A37" s="1"/>
      <c r="B37" s="1"/>
      <c r="C37" s="1"/>
      <c r="D37" s="1"/>
      <c r="E37" s="1"/>
    </row>
  </sheetData>
  <mergeCells count="67">
    <mergeCell ref="D24:D25"/>
    <mergeCell ref="F20:J20"/>
    <mergeCell ref="I22:I23"/>
    <mergeCell ref="I24:I25"/>
    <mergeCell ref="F26:J26"/>
    <mergeCell ref="K20:O20"/>
    <mergeCell ref="N22:N23"/>
    <mergeCell ref="N24:N25"/>
    <mergeCell ref="K26:O26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F2:J2"/>
    <mergeCell ref="F3:J3"/>
    <mergeCell ref="F5:G5"/>
    <mergeCell ref="H5:J5"/>
    <mergeCell ref="F6:G6"/>
    <mergeCell ref="H6:J6"/>
    <mergeCell ref="A2:E2"/>
    <mergeCell ref="A3:E3"/>
    <mergeCell ref="A5:B5"/>
    <mergeCell ref="C5:E5"/>
    <mergeCell ref="A6:B6"/>
    <mergeCell ref="C6:E6"/>
    <mergeCell ref="A7:B8"/>
    <mergeCell ref="C7:E7"/>
    <mergeCell ref="C8:E8"/>
    <mergeCell ref="A9:A12"/>
    <mergeCell ref="C9:E9"/>
    <mergeCell ref="C10:E10"/>
    <mergeCell ref="C11:E11"/>
    <mergeCell ref="C12:E12"/>
    <mergeCell ref="F13:J13"/>
    <mergeCell ref="F28:J28"/>
    <mergeCell ref="K13:O13"/>
    <mergeCell ref="K28:O28"/>
    <mergeCell ref="A29:E29"/>
    <mergeCell ref="A13:E13"/>
    <mergeCell ref="A28:E28"/>
    <mergeCell ref="D15:D16"/>
    <mergeCell ref="D17:D18"/>
    <mergeCell ref="A20:E20"/>
    <mergeCell ref="D22:D23"/>
    <mergeCell ref="A26:E26"/>
    <mergeCell ref="I15:I16"/>
    <mergeCell ref="I17:I18"/>
    <mergeCell ref="N15:N16"/>
    <mergeCell ref="N17:N18"/>
  </mergeCells>
  <pageMargins left="0.97916666666666663" right="0.25" top="0.3515625" bottom="0.351562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35"/>
  <sheetViews>
    <sheetView showWhiteSpace="0" view="pageLayout" topLeftCell="A7" zoomScale="60" zoomScaleNormal="140" zoomScaleSheetLayoutView="100" zoomScalePageLayoutView="60" workbookViewId="0">
      <selection activeCell="M16" sqref="M16:M17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6.85" customHeight="1" x14ac:dyDescent="0.25"/>
    <row r="2" spans="1:15" ht="22.5" customHeight="1" x14ac:dyDescent="0.25">
      <c r="A2" s="31" t="s">
        <v>12</v>
      </c>
      <c r="B2" s="31"/>
      <c r="C2" s="31"/>
      <c r="D2" s="31"/>
      <c r="E2" s="31"/>
      <c r="F2" s="31" t="s">
        <v>12</v>
      </c>
      <c r="G2" s="31"/>
      <c r="H2" s="31"/>
      <c r="I2" s="31"/>
      <c r="J2" s="31"/>
      <c r="K2" s="31" t="s">
        <v>12</v>
      </c>
      <c r="L2" s="31"/>
      <c r="M2" s="31"/>
      <c r="N2" s="31"/>
      <c r="O2" s="31"/>
    </row>
    <row r="3" spans="1:15" ht="22.5" customHeight="1" x14ac:dyDescent="0.25">
      <c r="A3" s="31" t="s">
        <v>26</v>
      </c>
      <c r="B3" s="31"/>
      <c r="C3" s="31"/>
      <c r="D3" s="31"/>
      <c r="E3" s="31"/>
      <c r="F3" s="31" t="s">
        <v>26</v>
      </c>
      <c r="G3" s="31"/>
      <c r="H3" s="31"/>
      <c r="I3" s="31"/>
      <c r="J3" s="31"/>
      <c r="K3" s="31" t="s">
        <v>26</v>
      </c>
      <c r="L3" s="31"/>
      <c r="M3" s="31"/>
      <c r="N3" s="31"/>
      <c r="O3" s="31"/>
    </row>
    <row r="4" spans="1:15" ht="14.1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8.2" customHeight="1" x14ac:dyDescent="0.25">
      <c r="A13" s="6" t="s">
        <v>5</v>
      </c>
      <c r="B13" s="6" t="s">
        <v>25</v>
      </c>
      <c r="C13" s="6" t="s">
        <v>24</v>
      </c>
      <c r="D13" s="6" t="s">
        <v>6</v>
      </c>
      <c r="E13" s="6" t="s">
        <v>7</v>
      </c>
      <c r="F13" s="6" t="s">
        <v>5</v>
      </c>
      <c r="G13" s="6" t="s">
        <v>25</v>
      </c>
      <c r="H13" s="6" t="s">
        <v>24</v>
      </c>
      <c r="I13" s="6" t="s">
        <v>6</v>
      </c>
      <c r="J13" s="6" t="s">
        <v>7</v>
      </c>
      <c r="K13" s="6" t="s">
        <v>5</v>
      </c>
      <c r="L13" s="6" t="s">
        <v>25</v>
      </c>
      <c r="M13" s="6" t="s">
        <v>24</v>
      </c>
      <c r="N13" s="6" t="s">
        <v>6</v>
      </c>
      <c r="O13" s="6" t="s">
        <v>7</v>
      </c>
    </row>
    <row r="14" spans="1:15" ht="84.95" customHeight="1" x14ac:dyDescent="0.25">
      <c r="A14" s="5" t="s">
        <v>8</v>
      </c>
      <c r="B14" s="7" t="s">
        <v>39</v>
      </c>
      <c r="C14" s="8" t="s">
        <v>40</v>
      </c>
      <c r="D14" s="41" t="s">
        <v>15</v>
      </c>
      <c r="E14" s="5"/>
      <c r="F14" s="5" t="s">
        <v>8</v>
      </c>
      <c r="G14" s="7" t="s">
        <v>39</v>
      </c>
      <c r="H14" s="8" t="s">
        <v>40</v>
      </c>
      <c r="I14" s="41" t="s">
        <v>15</v>
      </c>
      <c r="J14" s="5"/>
      <c r="K14" s="5" t="s">
        <v>8</v>
      </c>
      <c r="L14" s="7" t="s">
        <v>39</v>
      </c>
      <c r="M14" s="8" t="s">
        <v>40</v>
      </c>
      <c r="N14" s="41" t="s">
        <v>15</v>
      </c>
      <c r="O14" s="5"/>
    </row>
    <row r="15" spans="1:15" ht="84.95" customHeight="1" x14ac:dyDescent="0.25">
      <c r="A15" s="11" t="s">
        <v>43</v>
      </c>
      <c r="B15" s="12" t="s">
        <v>47</v>
      </c>
      <c r="C15" s="13" t="s">
        <v>31</v>
      </c>
      <c r="D15" s="42"/>
      <c r="E15" s="11"/>
      <c r="F15" s="11" t="s">
        <v>43</v>
      </c>
      <c r="G15" s="12" t="s">
        <v>47</v>
      </c>
      <c r="H15" s="13" t="s">
        <v>31</v>
      </c>
      <c r="I15" s="42"/>
      <c r="J15" s="11"/>
      <c r="K15" s="11" t="s">
        <v>43</v>
      </c>
      <c r="L15" s="12" t="s">
        <v>47</v>
      </c>
      <c r="M15" s="13" t="s">
        <v>31</v>
      </c>
      <c r="N15" s="42"/>
      <c r="O15" s="11"/>
    </row>
    <row r="16" spans="1:15" ht="84.95" customHeight="1" x14ac:dyDescent="0.25">
      <c r="A16" s="5" t="s">
        <v>9</v>
      </c>
      <c r="B16" s="7" t="s">
        <v>48</v>
      </c>
      <c r="C16" s="16" t="s">
        <v>64</v>
      </c>
      <c r="D16" s="53" t="s">
        <v>16</v>
      </c>
      <c r="E16" s="5"/>
      <c r="F16" s="5" t="s">
        <v>9</v>
      </c>
      <c r="G16" s="7" t="s">
        <v>48</v>
      </c>
      <c r="H16" s="16" t="s">
        <v>64</v>
      </c>
      <c r="I16" s="53" t="s">
        <v>16</v>
      </c>
      <c r="J16" s="5"/>
      <c r="K16" s="5" t="s">
        <v>9</v>
      </c>
      <c r="L16" s="7" t="s">
        <v>48</v>
      </c>
      <c r="M16" s="16" t="s">
        <v>64</v>
      </c>
      <c r="N16" s="53" t="s">
        <v>16</v>
      </c>
      <c r="O16" s="5"/>
    </row>
    <row r="17" spans="1:15" ht="84.95" customHeight="1" x14ac:dyDescent="0.25">
      <c r="A17" s="5" t="s">
        <v>44</v>
      </c>
      <c r="B17" s="7" t="s">
        <v>49</v>
      </c>
      <c r="C17" s="23" t="s">
        <v>65</v>
      </c>
      <c r="D17" s="53"/>
      <c r="E17" s="5"/>
      <c r="F17" s="5" t="s">
        <v>44</v>
      </c>
      <c r="G17" s="7" t="s">
        <v>49</v>
      </c>
      <c r="H17" s="23" t="s">
        <v>65</v>
      </c>
      <c r="I17" s="53"/>
      <c r="J17" s="5"/>
      <c r="K17" s="5" t="s">
        <v>44</v>
      </c>
      <c r="L17" s="7" t="s">
        <v>49</v>
      </c>
      <c r="M17" s="23" t="s">
        <v>65</v>
      </c>
      <c r="N17" s="53"/>
      <c r="O17" s="5"/>
    </row>
    <row r="18" spans="1:15" ht="56.85" customHeight="1" x14ac:dyDescent="0.25">
      <c r="A18" s="24"/>
      <c r="B18" s="25"/>
      <c r="C18" s="26"/>
      <c r="D18" s="27"/>
      <c r="E18" s="24"/>
      <c r="F18" s="24"/>
      <c r="G18" s="25"/>
      <c r="H18" s="26"/>
      <c r="I18" s="27"/>
      <c r="J18" s="24"/>
      <c r="K18" s="24"/>
      <c r="L18" s="25"/>
      <c r="M18" s="26"/>
      <c r="N18" s="27"/>
      <c r="O18" s="24"/>
    </row>
    <row r="19" spans="1:15" ht="28.35" customHeight="1" x14ac:dyDescent="0.25">
      <c r="A19" s="48" t="s">
        <v>54</v>
      </c>
      <c r="B19" s="49"/>
      <c r="C19" s="49"/>
      <c r="D19" s="49"/>
      <c r="E19" s="50"/>
      <c r="F19" s="48" t="s">
        <v>54</v>
      </c>
      <c r="G19" s="49"/>
      <c r="H19" s="49"/>
      <c r="I19" s="49"/>
      <c r="J19" s="50"/>
      <c r="K19" s="48" t="s">
        <v>54</v>
      </c>
      <c r="L19" s="49"/>
      <c r="M19" s="49"/>
      <c r="N19" s="49"/>
      <c r="O19" s="50"/>
    </row>
    <row r="20" spans="1:15" ht="48.2" customHeight="1" x14ac:dyDescent="0.25">
      <c r="A20" s="10" t="s">
        <v>5</v>
      </c>
      <c r="B20" s="10" t="s">
        <v>25</v>
      </c>
      <c r="C20" s="10" t="s">
        <v>24</v>
      </c>
      <c r="D20" s="10" t="s">
        <v>6</v>
      </c>
      <c r="E20" s="10" t="s">
        <v>7</v>
      </c>
      <c r="F20" s="10" t="s">
        <v>5</v>
      </c>
      <c r="G20" s="10" t="s">
        <v>25</v>
      </c>
      <c r="H20" s="10" t="s">
        <v>24</v>
      </c>
      <c r="I20" s="10" t="s">
        <v>6</v>
      </c>
      <c r="J20" s="10" t="s">
        <v>7</v>
      </c>
      <c r="K20" s="10" t="s">
        <v>5</v>
      </c>
      <c r="L20" s="10" t="s">
        <v>25</v>
      </c>
      <c r="M20" s="10" t="s">
        <v>24</v>
      </c>
      <c r="N20" s="10" t="s">
        <v>6</v>
      </c>
      <c r="O20" s="10" t="s">
        <v>7</v>
      </c>
    </row>
    <row r="21" spans="1:15" ht="84.95" customHeight="1" x14ac:dyDescent="0.25">
      <c r="A21" s="5" t="s">
        <v>10</v>
      </c>
      <c r="B21" s="7" t="s">
        <v>19</v>
      </c>
      <c r="C21" s="8" t="s">
        <v>32</v>
      </c>
      <c r="D21" s="45" t="s">
        <v>17</v>
      </c>
      <c r="E21" s="5"/>
      <c r="F21" s="5" t="s">
        <v>10</v>
      </c>
      <c r="G21" s="7" t="s">
        <v>19</v>
      </c>
      <c r="H21" s="8" t="s">
        <v>32</v>
      </c>
      <c r="I21" s="45" t="s">
        <v>17</v>
      </c>
      <c r="J21" s="5"/>
      <c r="K21" s="5" t="s">
        <v>10</v>
      </c>
      <c r="L21" s="7" t="s">
        <v>19</v>
      </c>
      <c r="M21" s="8" t="s">
        <v>32</v>
      </c>
      <c r="N21" s="45" t="s">
        <v>17</v>
      </c>
      <c r="O21" s="5"/>
    </row>
    <row r="22" spans="1:15" ht="84.95" customHeight="1" x14ac:dyDescent="0.25">
      <c r="A22" s="5" t="s">
        <v>45</v>
      </c>
      <c r="B22" s="7" t="s">
        <v>50</v>
      </c>
      <c r="C22" s="8" t="s">
        <v>51</v>
      </c>
      <c r="D22" s="46"/>
      <c r="E22" s="5"/>
      <c r="F22" s="5" t="s">
        <v>45</v>
      </c>
      <c r="G22" s="7" t="s">
        <v>50</v>
      </c>
      <c r="H22" s="8" t="s">
        <v>51</v>
      </c>
      <c r="I22" s="46"/>
      <c r="J22" s="5"/>
      <c r="K22" s="5" t="s">
        <v>45</v>
      </c>
      <c r="L22" s="7" t="s">
        <v>50</v>
      </c>
      <c r="M22" s="8" t="s">
        <v>51</v>
      </c>
      <c r="N22" s="46"/>
      <c r="O22" s="5"/>
    </row>
    <row r="23" spans="1:15" ht="84.95" customHeight="1" x14ac:dyDescent="0.25">
      <c r="A23" s="5" t="s">
        <v>11</v>
      </c>
      <c r="B23" s="7" t="s">
        <v>20</v>
      </c>
      <c r="C23" s="8" t="s">
        <v>63</v>
      </c>
      <c r="D23" s="41" t="s">
        <v>18</v>
      </c>
      <c r="E23" s="5"/>
      <c r="F23" s="5" t="s">
        <v>11</v>
      </c>
      <c r="G23" s="7" t="s">
        <v>20</v>
      </c>
      <c r="H23" s="8" t="s">
        <v>63</v>
      </c>
      <c r="I23" s="41" t="s">
        <v>18</v>
      </c>
      <c r="J23" s="5"/>
      <c r="K23" s="5" t="s">
        <v>11</v>
      </c>
      <c r="L23" s="7" t="s">
        <v>20</v>
      </c>
      <c r="M23" s="8" t="s">
        <v>63</v>
      </c>
      <c r="N23" s="41" t="s">
        <v>18</v>
      </c>
      <c r="O23" s="5"/>
    </row>
    <row r="24" spans="1:15" ht="84.95" customHeight="1" x14ac:dyDescent="0.25">
      <c r="A24" s="5" t="s">
        <v>46</v>
      </c>
      <c r="B24" s="7" t="s">
        <v>61</v>
      </c>
      <c r="C24" s="8" t="s">
        <v>62</v>
      </c>
      <c r="D24" s="47"/>
      <c r="E24" s="5"/>
      <c r="F24" s="5" t="s">
        <v>46</v>
      </c>
      <c r="G24" s="7" t="s">
        <v>61</v>
      </c>
      <c r="H24" s="8" t="s">
        <v>62</v>
      </c>
      <c r="I24" s="47"/>
      <c r="J24" s="5"/>
      <c r="K24" s="5" t="s">
        <v>46</v>
      </c>
      <c r="L24" s="7" t="s">
        <v>61</v>
      </c>
      <c r="M24" s="8" t="s">
        <v>62</v>
      </c>
      <c r="N24" s="47"/>
      <c r="O24" s="5"/>
    </row>
    <row r="25" spans="1:15" ht="28.35" customHeight="1" x14ac:dyDescent="0.25">
      <c r="A25" s="29" t="str">
        <f>'STRONA ZAGOSPODAROWANIA'!A25:D25</f>
        <v>NAMYSŁÓW, 10.09.2025</v>
      </c>
      <c r="B25" s="29"/>
      <c r="C25" s="29"/>
      <c r="D25" s="29"/>
      <c r="E25" s="9" t="s">
        <v>23</v>
      </c>
      <c r="F25" s="29" t="str">
        <f>'STRONA ZAGOSPODAROWANIA'!F25:I25</f>
        <v>NAMYSŁÓW, 10.09.2025</v>
      </c>
      <c r="G25" s="29"/>
      <c r="H25" s="29"/>
      <c r="I25" s="29"/>
      <c r="J25" s="9" t="s">
        <v>29</v>
      </c>
      <c r="K25" s="29" t="str">
        <f>'STRONA ZAGOSPODAROWANIA'!K25:N25</f>
        <v>NAMYSŁÓW, 10.09.2025</v>
      </c>
      <c r="L25" s="29"/>
      <c r="M25" s="29"/>
      <c r="N25" s="29"/>
      <c r="O25" s="9" t="s">
        <v>30</v>
      </c>
    </row>
    <row r="26" spans="1:15" ht="11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8.35" customHeight="1" x14ac:dyDescent="0.25">
      <c r="A27" s="30" t="s">
        <v>59</v>
      </c>
      <c r="B27" s="30"/>
      <c r="C27" s="30"/>
      <c r="D27" s="30"/>
      <c r="E27" s="30"/>
      <c r="F27" s="30" t="s">
        <v>59</v>
      </c>
      <c r="G27" s="30"/>
      <c r="H27" s="30"/>
      <c r="I27" s="30"/>
      <c r="J27" s="30"/>
      <c r="K27" s="30" t="s">
        <v>59</v>
      </c>
      <c r="L27" s="30"/>
      <c r="M27" s="30"/>
      <c r="N27" s="30"/>
      <c r="O27" s="30"/>
    </row>
    <row r="28" spans="1:15" ht="28.35" customHeight="1" x14ac:dyDescent="0.25"/>
    <row r="29" spans="1:15" ht="28.35" customHeight="1" x14ac:dyDescent="0.3">
      <c r="A29" s="2"/>
      <c r="B29" s="2"/>
      <c r="C29" s="2"/>
      <c r="D29" s="2"/>
      <c r="E29" s="2"/>
      <c r="F29" s="1"/>
      <c r="G29" s="1"/>
    </row>
    <row r="30" spans="1:15" x14ac:dyDescent="0.25">
      <c r="A30" s="1"/>
      <c r="B30" s="1"/>
      <c r="C30" s="1"/>
      <c r="D30" s="1"/>
      <c r="E30" s="1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</row>
  </sheetData>
  <mergeCells count="63">
    <mergeCell ref="I21:I22"/>
    <mergeCell ref="I23:I24"/>
    <mergeCell ref="K19:O19"/>
    <mergeCell ref="N21:N22"/>
    <mergeCell ref="N23:N24"/>
    <mergeCell ref="I14:I15"/>
    <mergeCell ref="I16:I17"/>
    <mergeCell ref="N14:N15"/>
    <mergeCell ref="N16:N17"/>
    <mergeCell ref="F19:J19"/>
    <mergeCell ref="K25:N25"/>
    <mergeCell ref="K27:O27"/>
    <mergeCell ref="F25:I25"/>
    <mergeCell ref="F27:J27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F2:J2"/>
    <mergeCell ref="F3:J3"/>
    <mergeCell ref="F5:G5"/>
    <mergeCell ref="H5:J5"/>
    <mergeCell ref="F6:G6"/>
    <mergeCell ref="H6:J6"/>
    <mergeCell ref="A2:E2"/>
    <mergeCell ref="A3:E3"/>
    <mergeCell ref="A5:B5"/>
    <mergeCell ref="C5:E5"/>
    <mergeCell ref="A6:B6"/>
    <mergeCell ref="C6:E6"/>
    <mergeCell ref="A25:D25"/>
    <mergeCell ref="A27:E27"/>
    <mergeCell ref="A7:B8"/>
    <mergeCell ref="C7:E7"/>
    <mergeCell ref="C8:E8"/>
    <mergeCell ref="A9:A12"/>
    <mergeCell ref="C9:E9"/>
    <mergeCell ref="C10:E10"/>
    <mergeCell ref="C11:E11"/>
    <mergeCell ref="C12:E12"/>
    <mergeCell ref="D14:D15"/>
    <mergeCell ref="D16:D17"/>
    <mergeCell ref="A19:E19"/>
    <mergeCell ref="D21:D22"/>
    <mergeCell ref="D23:D24"/>
  </mergeCells>
  <pageMargins left="0.97916666666666663" right="0.25" top="0.53385416666666663" bottom="0.351562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O36"/>
  <sheetViews>
    <sheetView view="pageLayout" topLeftCell="A4" zoomScale="60" zoomScaleNormal="140" zoomScaleSheetLayoutView="100" zoomScalePageLayoutView="60" workbookViewId="0">
      <selection activeCell="M17" sqref="M17:M18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62.25" customHeight="1" x14ac:dyDescent="0.25"/>
    <row r="2" spans="1:15" ht="22.5" customHeight="1" x14ac:dyDescent="0.25">
      <c r="A2" s="31" t="s">
        <v>33</v>
      </c>
      <c r="B2" s="31"/>
      <c r="C2" s="31"/>
      <c r="D2" s="31"/>
      <c r="E2" s="31"/>
      <c r="F2" s="31" t="s">
        <v>33</v>
      </c>
      <c r="G2" s="31"/>
      <c r="H2" s="31"/>
      <c r="I2" s="31"/>
      <c r="J2" s="31"/>
      <c r="K2" s="31" t="s">
        <v>33</v>
      </c>
      <c r="L2" s="31"/>
      <c r="M2" s="31"/>
      <c r="N2" s="31"/>
      <c r="O2" s="31"/>
    </row>
    <row r="3" spans="1:15" ht="22.5" customHeight="1" x14ac:dyDescent="0.25">
      <c r="A3" s="31" t="s">
        <v>26</v>
      </c>
      <c r="B3" s="31"/>
      <c r="C3" s="31"/>
      <c r="D3" s="31"/>
      <c r="E3" s="31"/>
      <c r="F3" s="31" t="s">
        <v>26</v>
      </c>
      <c r="G3" s="31"/>
      <c r="H3" s="31"/>
      <c r="I3" s="31"/>
      <c r="J3" s="31"/>
      <c r="K3" s="31" t="s">
        <v>26</v>
      </c>
      <c r="L3" s="31"/>
      <c r="M3" s="31"/>
      <c r="N3" s="31"/>
      <c r="O3" s="31"/>
    </row>
    <row r="4" spans="1:15" ht="8.4499999999999993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5.2" customHeight="1" x14ac:dyDescent="0.25">
      <c r="A13" s="56" t="s">
        <v>42</v>
      </c>
      <c r="B13" s="56"/>
      <c r="C13" s="56"/>
      <c r="D13" s="56"/>
      <c r="E13" s="56"/>
      <c r="F13" s="56" t="s">
        <v>42</v>
      </c>
      <c r="G13" s="56"/>
      <c r="H13" s="56"/>
      <c r="I13" s="56"/>
      <c r="J13" s="56"/>
      <c r="K13" s="56" t="s">
        <v>42</v>
      </c>
      <c r="L13" s="56"/>
      <c r="M13" s="56"/>
      <c r="N13" s="56"/>
      <c r="O13" s="56"/>
    </row>
    <row r="14" spans="1:15" ht="48.2" customHeight="1" x14ac:dyDescent="0.25">
      <c r="A14" s="6" t="s">
        <v>5</v>
      </c>
      <c r="B14" s="6" t="s">
        <v>25</v>
      </c>
      <c r="C14" s="6" t="s">
        <v>24</v>
      </c>
      <c r="D14" s="6" t="s">
        <v>6</v>
      </c>
      <c r="E14" s="6" t="s">
        <v>7</v>
      </c>
      <c r="F14" s="6" t="s">
        <v>5</v>
      </c>
      <c r="G14" s="6" t="s">
        <v>25</v>
      </c>
      <c r="H14" s="6" t="s">
        <v>24</v>
      </c>
      <c r="I14" s="6" t="s">
        <v>6</v>
      </c>
      <c r="J14" s="6" t="s">
        <v>7</v>
      </c>
      <c r="K14" s="6" t="s">
        <v>5</v>
      </c>
      <c r="L14" s="6" t="s">
        <v>25</v>
      </c>
      <c r="M14" s="6" t="s">
        <v>24</v>
      </c>
      <c r="N14" s="6" t="s">
        <v>6</v>
      </c>
      <c r="O14" s="6" t="s">
        <v>7</v>
      </c>
    </row>
    <row r="15" spans="1:15" ht="84.95" customHeight="1" x14ac:dyDescent="0.25">
      <c r="A15" s="5" t="s">
        <v>8</v>
      </c>
      <c r="B15" s="7" t="s">
        <v>39</v>
      </c>
      <c r="C15" s="8" t="s">
        <v>40</v>
      </c>
      <c r="D15" s="41" t="s">
        <v>15</v>
      </c>
      <c r="E15" s="5"/>
      <c r="F15" s="5" t="s">
        <v>8</v>
      </c>
      <c r="G15" s="7" t="s">
        <v>39</v>
      </c>
      <c r="H15" s="8" t="s">
        <v>40</v>
      </c>
      <c r="I15" s="41" t="s">
        <v>15</v>
      </c>
      <c r="J15" s="5"/>
      <c r="K15" s="5" t="s">
        <v>8</v>
      </c>
      <c r="L15" s="7" t="s">
        <v>39</v>
      </c>
      <c r="M15" s="8" t="s">
        <v>40</v>
      </c>
      <c r="N15" s="41" t="s">
        <v>15</v>
      </c>
      <c r="O15" s="5"/>
    </row>
    <row r="16" spans="1:15" ht="84.95" customHeight="1" x14ac:dyDescent="0.25">
      <c r="A16" s="11" t="s">
        <v>43</v>
      </c>
      <c r="B16" s="12" t="s">
        <v>47</v>
      </c>
      <c r="C16" s="13" t="s">
        <v>31</v>
      </c>
      <c r="D16" s="42"/>
      <c r="E16" s="11"/>
      <c r="F16" s="11" t="s">
        <v>43</v>
      </c>
      <c r="G16" s="12" t="s">
        <v>47</v>
      </c>
      <c r="H16" s="13" t="s">
        <v>31</v>
      </c>
      <c r="I16" s="42"/>
      <c r="J16" s="11"/>
      <c r="K16" s="11" t="s">
        <v>43</v>
      </c>
      <c r="L16" s="12" t="s">
        <v>47</v>
      </c>
      <c r="M16" s="13" t="s">
        <v>31</v>
      </c>
      <c r="N16" s="42"/>
      <c r="O16" s="11"/>
    </row>
    <row r="17" spans="1:15" ht="84.95" customHeight="1" x14ac:dyDescent="0.25">
      <c r="A17" s="5" t="s">
        <v>9</v>
      </c>
      <c r="B17" s="7" t="s">
        <v>48</v>
      </c>
      <c r="C17" s="16" t="s">
        <v>64</v>
      </c>
      <c r="D17" s="53" t="s">
        <v>16</v>
      </c>
      <c r="E17" s="5"/>
      <c r="F17" s="5" t="s">
        <v>9</v>
      </c>
      <c r="G17" s="7" t="s">
        <v>48</v>
      </c>
      <c r="H17" s="16" t="s">
        <v>64</v>
      </c>
      <c r="I17" s="53" t="s">
        <v>16</v>
      </c>
      <c r="J17" s="5"/>
      <c r="K17" s="5" t="s">
        <v>9</v>
      </c>
      <c r="L17" s="7" t="s">
        <v>48</v>
      </c>
      <c r="M17" s="16" t="s">
        <v>64</v>
      </c>
      <c r="N17" s="53" t="s">
        <v>16</v>
      </c>
      <c r="O17" s="5"/>
    </row>
    <row r="18" spans="1:15" ht="84.95" customHeight="1" x14ac:dyDescent="0.25">
      <c r="A18" s="5" t="s">
        <v>44</v>
      </c>
      <c r="B18" s="7" t="s">
        <v>49</v>
      </c>
      <c r="C18" s="23" t="s">
        <v>65</v>
      </c>
      <c r="D18" s="53"/>
      <c r="E18" s="5"/>
      <c r="F18" s="5" t="s">
        <v>44</v>
      </c>
      <c r="G18" s="7" t="s">
        <v>49</v>
      </c>
      <c r="H18" s="23" t="s">
        <v>65</v>
      </c>
      <c r="I18" s="53"/>
      <c r="J18" s="5"/>
      <c r="K18" s="5" t="s">
        <v>44</v>
      </c>
      <c r="L18" s="7" t="s">
        <v>49</v>
      </c>
      <c r="M18" s="23" t="s">
        <v>65</v>
      </c>
      <c r="N18" s="53"/>
      <c r="O18" s="5"/>
    </row>
    <row r="19" spans="1:15" ht="56.85" customHeight="1" x14ac:dyDescent="0.25">
      <c r="A19" s="24"/>
      <c r="B19" s="25"/>
      <c r="C19" s="26"/>
      <c r="D19" s="27"/>
      <c r="E19" s="24"/>
      <c r="F19" s="24"/>
      <c r="G19" s="25"/>
      <c r="H19" s="26"/>
      <c r="I19" s="27"/>
      <c r="J19" s="24"/>
      <c r="K19" s="24"/>
      <c r="L19" s="25"/>
      <c r="M19" s="26"/>
      <c r="N19" s="27"/>
      <c r="O19" s="24"/>
    </row>
    <row r="20" spans="1:15" ht="28.35" customHeight="1" x14ac:dyDescent="0.25">
      <c r="A20" s="48" t="s">
        <v>55</v>
      </c>
      <c r="B20" s="49"/>
      <c r="C20" s="49"/>
      <c r="D20" s="49"/>
      <c r="E20" s="54"/>
      <c r="F20" s="48" t="s">
        <v>55</v>
      </c>
      <c r="G20" s="49"/>
      <c r="H20" s="49"/>
      <c r="I20" s="49"/>
      <c r="J20" s="54"/>
      <c r="K20" s="48" t="s">
        <v>55</v>
      </c>
      <c r="L20" s="49"/>
      <c r="M20" s="49"/>
      <c r="N20" s="49"/>
      <c r="O20" s="54"/>
    </row>
    <row r="21" spans="1:15" ht="48.2" customHeight="1" x14ac:dyDescent="0.25">
      <c r="A21" s="10" t="s">
        <v>5</v>
      </c>
      <c r="B21" s="10" t="s">
        <v>25</v>
      </c>
      <c r="C21" s="10" t="s">
        <v>24</v>
      </c>
      <c r="D21" s="10" t="s">
        <v>6</v>
      </c>
      <c r="E21" s="10" t="s">
        <v>7</v>
      </c>
      <c r="F21" s="10" t="s">
        <v>5</v>
      </c>
      <c r="G21" s="10" t="s">
        <v>25</v>
      </c>
      <c r="H21" s="10" t="s">
        <v>24</v>
      </c>
      <c r="I21" s="10" t="s">
        <v>6</v>
      </c>
      <c r="J21" s="10" t="s">
        <v>7</v>
      </c>
      <c r="K21" s="10" t="s">
        <v>5</v>
      </c>
      <c r="L21" s="10" t="s">
        <v>25</v>
      </c>
      <c r="M21" s="10" t="s">
        <v>24</v>
      </c>
      <c r="N21" s="10" t="s">
        <v>6</v>
      </c>
      <c r="O21" s="10" t="s">
        <v>7</v>
      </c>
    </row>
    <row r="22" spans="1:15" ht="84.95" customHeight="1" x14ac:dyDescent="0.25">
      <c r="A22" s="5" t="s">
        <v>10</v>
      </c>
      <c r="B22" s="7" t="s">
        <v>19</v>
      </c>
      <c r="C22" s="8" t="s">
        <v>32</v>
      </c>
      <c r="D22" s="45" t="s">
        <v>17</v>
      </c>
      <c r="E22" s="5"/>
      <c r="F22" s="5" t="s">
        <v>10</v>
      </c>
      <c r="G22" s="7" t="s">
        <v>19</v>
      </c>
      <c r="H22" s="8" t="s">
        <v>32</v>
      </c>
      <c r="I22" s="45" t="s">
        <v>17</v>
      </c>
      <c r="J22" s="5"/>
      <c r="K22" s="5" t="s">
        <v>10</v>
      </c>
      <c r="L22" s="7" t="s">
        <v>19</v>
      </c>
      <c r="M22" s="8" t="s">
        <v>32</v>
      </c>
      <c r="N22" s="45" t="s">
        <v>17</v>
      </c>
      <c r="O22" s="5"/>
    </row>
    <row r="23" spans="1:15" ht="84.95" customHeight="1" x14ac:dyDescent="0.25">
      <c r="A23" s="5" t="s">
        <v>45</v>
      </c>
      <c r="B23" s="7" t="s">
        <v>50</v>
      </c>
      <c r="C23" s="8" t="s">
        <v>51</v>
      </c>
      <c r="D23" s="46"/>
      <c r="E23" s="5"/>
      <c r="F23" s="5" t="s">
        <v>45</v>
      </c>
      <c r="G23" s="7" t="s">
        <v>50</v>
      </c>
      <c r="H23" s="8" t="s">
        <v>51</v>
      </c>
      <c r="I23" s="46"/>
      <c r="J23" s="5"/>
      <c r="K23" s="5" t="s">
        <v>45</v>
      </c>
      <c r="L23" s="7" t="s">
        <v>50</v>
      </c>
      <c r="M23" s="8" t="s">
        <v>51</v>
      </c>
      <c r="N23" s="46"/>
      <c r="O23" s="5"/>
    </row>
    <row r="24" spans="1:15" ht="84.95" customHeight="1" x14ac:dyDescent="0.25">
      <c r="A24" s="5" t="s">
        <v>11</v>
      </c>
      <c r="B24" s="7" t="s">
        <v>20</v>
      </c>
      <c r="C24" s="8" t="s">
        <v>63</v>
      </c>
      <c r="D24" s="41" t="s">
        <v>18</v>
      </c>
      <c r="E24" s="5"/>
      <c r="F24" s="5" t="s">
        <v>11</v>
      </c>
      <c r="G24" s="7" t="s">
        <v>20</v>
      </c>
      <c r="H24" s="8" t="s">
        <v>63</v>
      </c>
      <c r="I24" s="41" t="s">
        <v>18</v>
      </c>
      <c r="J24" s="5"/>
      <c r="K24" s="5" t="s">
        <v>11</v>
      </c>
      <c r="L24" s="7" t="s">
        <v>20</v>
      </c>
      <c r="M24" s="8" t="s">
        <v>63</v>
      </c>
      <c r="N24" s="41" t="s">
        <v>18</v>
      </c>
      <c r="O24" s="5"/>
    </row>
    <row r="25" spans="1:15" ht="84.95" customHeight="1" x14ac:dyDescent="0.25">
      <c r="A25" s="5" t="s">
        <v>46</v>
      </c>
      <c r="B25" s="7" t="s">
        <v>61</v>
      </c>
      <c r="C25" s="8" t="s">
        <v>62</v>
      </c>
      <c r="D25" s="47"/>
      <c r="E25" s="5"/>
      <c r="F25" s="5" t="s">
        <v>46</v>
      </c>
      <c r="G25" s="7" t="s">
        <v>61</v>
      </c>
      <c r="H25" s="8" t="s">
        <v>62</v>
      </c>
      <c r="I25" s="47"/>
      <c r="J25" s="5"/>
      <c r="K25" s="5" t="s">
        <v>46</v>
      </c>
      <c r="L25" s="7" t="s">
        <v>61</v>
      </c>
      <c r="M25" s="8" t="s">
        <v>62</v>
      </c>
      <c r="N25" s="47"/>
      <c r="O25" s="5"/>
    </row>
    <row r="26" spans="1:15" ht="28.35" customHeight="1" x14ac:dyDescent="0.25">
      <c r="A26" s="29" t="str">
        <f>'STRONA ZAGOSPODAROWANIA'!A25:D25</f>
        <v>NAMYSŁÓW, 10.09.2025</v>
      </c>
      <c r="B26" s="29"/>
      <c r="C26" s="29"/>
      <c r="D26" s="29"/>
      <c r="E26" s="29"/>
      <c r="F26" s="29" t="str">
        <f>'STRONA ZAGOSPODAROWANIA'!F25:I25</f>
        <v>NAMYSŁÓW, 10.09.2025</v>
      </c>
      <c r="G26" s="29"/>
      <c r="H26" s="29"/>
      <c r="I26" s="29"/>
      <c r="J26" s="29"/>
      <c r="K26" s="29" t="str">
        <f>'STRONA ZAGOSPODAROWANIA'!K25:N25</f>
        <v>NAMYSŁÓW, 10.09.2025</v>
      </c>
      <c r="L26" s="29"/>
      <c r="M26" s="29"/>
      <c r="N26" s="29"/>
      <c r="O26" s="29"/>
    </row>
    <row r="27" spans="1:15" ht="11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8.35" customHeight="1" x14ac:dyDescent="0.25">
      <c r="A28" s="30" t="s">
        <v>59</v>
      </c>
      <c r="B28" s="30"/>
      <c r="C28" s="30"/>
      <c r="D28" s="30"/>
      <c r="E28" s="30"/>
      <c r="F28" s="30" t="s">
        <v>59</v>
      </c>
      <c r="G28" s="30"/>
      <c r="H28" s="30"/>
      <c r="I28" s="30"/>
      <c r="J28" s="30"/>
      <c r="K28" s="30" t="s">
        <v>59</v>
      </c>
      <c r="L28" s="30"/>
      <c r="M28" s="30"/>
      <c r="N28" s="30"/>
      <c r="O28" s="30"/>
    </row>
    <row r="29" spans="1:15" ht="28.35" customHeight="1" x14ac:dyDescent="0.25">
      <c r="A29" s="52"/>
      <c r="B29" s="52"/>
      <c r="C29" s="52"/>
      <c r="D29" s="52"/>
      <c r="E29" s="52"/>
      <c r="F29" s="52"/>
      <c r="G29" s="52"/>
      <c r="H29" s="52"/>
      <c r="I29" s="52"/>
      <c r="J29" s="52"/>
      <c r="K29" s="52"/>
      <c r="L29" s="52"/>
      <c r="M29" s="52"/>
      <c r="N29" s="52"/>
      <c r="O29" s="52"/>
    </row>
    <row r="30" spans="1:15" ht="28.35" customHeight="1" x14ac:dyDescent="0.3">
      <c r="A30" s="2"/>
      <c r="B30" s="2"/>
      <c r="C30" s="2"/>
      <c r="D30" s="2"/>
      <c r="E30" s="2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</row>
  </sheetData>
  <mergeCells count="69">
    <mergeCell ref="D24:D25"/>
    <mergeCell ref="I15:I16"/>
    <mergeCell ref="I17:I18"/>
    <mergeCell ref="N15:N16"/>
    <mergeCell ref="N17:N18"/>
    <mergeCell ref="F20:J20"/>
    <mergeCell ref="I22:I23"/>
    <mergeCell ref="I24:I25"/>
    <mergeCell ref="K20:O20"/>
    <mergeCell ref="N22:N23"/>
    <mergeCell ref="N24:N25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F2:J2"/>
    <mergeCell ref="F3:J3"/>
    <mergeCell ref="F5:G5"/>
    <mergeCell ref="H5:J5"/>
    <mergeCell ref="F6:G6"/>
    <mergeCell ref="H6:J6"/>
    <mergeCell ref="A2:E2"/>
    <mergeCell ref="A3:E3"/>
    <mergeCell ref="A5:B5"/>
    <mergeCell ref="C5:E5"/>
    <mergeCell ref="A6:B6"/>
    <mergeCell ref="C6:E6"/>
    <mergeCell ref="A7:B8"/>
    <mergeCell ref="C7:E7"/>
    <mergeCell ref="C8:E8"/>
    <mergeCell ref="A9:A12"/>
    <mergeCell ref="C9:E9"/>
    <mergeCell ref="C10:E10"/>
    <mergeCell ref="C11:E11"/>
    <mergeCell ref="C12:E12"/>
    <mergeCell ref="A29:E29"/>
    <mergeCell ref="F29:J29"/>
    <mergeCell ref="K29:O29"/>
    <mergeCell ref="A13:E13"/>
    <mergeCell ref="A28:E28"/>
    <mergeCell ref="A26:E26"/>
    <mergeCell ref="K13:O13"/>
    <mergeCell ref="K26:O26"/>
    <mergeCell ref="K28:O28"/>
    <mergeCell ref="F13:J13"/>
    <mergeCell ref="F26:J26"/>
    <mergeCell ref="F28:J28"/>
    <mergeCell ref="D15:D16"/>
    <mergeCell ref="D17:D18"/>
    <mergeCell ref="A20:E20"/>
    <mergeCell ref="D22:D23"/>
  </mergeCells>
  <pageMargins left="0.97916666666666663" right="0.25" top="0.3515625" bottom="0.351562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O28"/>
  <sheetViews>
    <sheetView showWhiteSpace="0" view="pageLayout" zoomScale="60" zoomScaleNormal="140" zoomScaleSheetLayoutView="100" zoomScalePageLayoutView="60" workbookViewId="0">
      <selection activeCell="K20" sqref="K20:O20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6.85" customHeight="1" x14ac:dyDescent="0.25"/>
    <row r="2" spans="1:15" ht="22.5" customHeight="1" x14ac:dyDescent="0.25">
      <c r="A2" s="31" t="s">
        <v>12</v>
      </c>
      <c r="B2" s="31"/>
      <c r="C2" s="31"/>
      <c r="D2" s="31"/>
      <c r="E2" s="31"/>
      <c r="F2" s="31" t="s">
        <v>12</v>
      </c>
      <c r="G2" s="31"/>
      <c r="H2" s="31"/>
      <c r="I2" s="31"/>
      <c r="J2" s="31"/>
      <c r="K2" s="31" t="s">
        <v>12</v>
      </c>
      <c r="L2" s="31"/>
      <c r="M2" s="31"/>
      <c r="N2" s="31"/>
      <c r="O2" s="31"/>
    </row>
    <row r="3" spans="1:15" ht="22.5" customHeight="1" x14ac:dyDescent="0.25">
      <c r="A3" s="31" t="s">
        <v>28</v>
      </c>
      <c r="B3" s="31"/>
      <c r="C3" s="31"/>
      <c r="D3" s="31"/>
      <c r="E3" s="31"/>
      <c r="F3" s="31" t="s">
        <v>28</v>
      </c>
      <c r="G3" s="31"/>
      <c r="H3" s="31"/>
      <c r="I3" s="31"/>
      <c r="J3" s="31"/>
      <c r="K3" s="31" t="s">
        <v>28</v>
      </c>
      <c r="L3" s="31"/>
      <c r="M3" s="31"/>
      <c r="N3" s="31"/>
      <c r="O3" s="31"/>
    </row>
    <row r="4" spans="1:15" ht="14.1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42.6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8.2" customHeight="1" x14ac:dyDescent="0.25"/>
    <row r="14" spans="1:15" ht="68.099999999999994" customHeight="1" x14ac:dyDescent="0.25"/>
    <row r="15" spans="1:15" ht="79.349999999999994" customHeight="1" x14ac:dyDescent="0.25"/>
    <row r="16" spans="1:15" ht="68.099999999999994" customHeight="1" x14ac:dyDescent="0.25"/>
    <row r="17" spans="1:15" ht="68.099999999999994" customHeight="1" x14ac:dyDescent="0.25"/>
    <row r="18" spans="1:15" ht="28.35" customHeight="1" x14ac:dyDescent="0.25">
      <c r="A18" s="56" t="str">
        <f>'STRONA ZAGOSPODAROWANIA'!A25:D25</f>
        <v>NAMYSŁÓW, 10.09.2025</v>
      </c>
      <c r="B18" s="56"/>
      <c r="C18" s="56"/>
      <c r="D18" s="56"/>
      <c r="E18" s="9" t="s">
        <v>23</v>
      </c>
      <c r="F18" s="56" t="str">
        <f>'STRONA ZAGOSPODAROWANIA'!F25:I25</f>
        <v>NAMYSŁÓW, 10.09.2025</v>
      </c>
      <c r="G18" s="56"/>
      <c r="H18" s="56"/>
      <c r="I18" s="56"/>
      <c r="J18" s="9" t="s">
        <v>29</v>
      </c>
      <c r="K18" s="56" t="str">
        <f>'STRONA ZAGOSPODAROWANIA'!K25:N25</f>
        <v>NAMYSŁÓW, 10.09.2025</v>
      </c>
      <c r="L18" s="56"/>
      <c r="M18" s="56"/>
      <c r="N18" s="56"/>
      <c r="O18" s="9" t="s">
        <v>30</v>
      </c>
    </row>
    <row r="19" spans="1:15" ht="11.25" customHeight="1" x14ac:dyDescent="0.25">
      <c r="A19" s="4"/>
      <c r="B19" s="4"/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</row>
    <row r="20" spans="1:15" ht="28.35" customHeight="1" x14ac:dyDescent="0.25">
      <c r="A20" s="30" t="s">
        <v>59</v>
      </c>
      <c r="B20" s="30"/>
      <c r="C20" s="30"/>
      <c r="D20" s="30"/>
      <c r="E20" s="30"/>
      <c r="F20" s="30" t="s">
        <v>59</v>
      </c>
      <c r="G20" s="30"/>
      <c r="H20" s="30"/>
      <c r="I20" s="30"/>
      <c r="J20" s="30"/>
      <c r="K20" s="30" t="s">
        <v>59</v>
      </c>
      <c r="L20" s="30"/>
      <c r="M20" s="30"/>
      <c r="N20" s="30"/>
      <c r="O20" s="30"/>
    </row>
    <row r="21" spans="1:15" ht="28.35" customHeight="1" x14ac:dyDescent="0.25"/>
    <row r="22" spans="1:15" ht="28.35" customHeight="1" x14ac:dyDescent="0.3">
      <c r="A22" s="2"/>
      <c r="B22" s="2"/>
      <c r="C22" s="2"/>
      <c r="D22" s="2"/>
      <c r="E22" s="2"/>
      <c r="F22" s="1"/>
      <c r="G22" s="1"/>
    </row>
    <row r="23" spans="1:15" x14ac:dyDescent="0.25">
      <c r="A23" s="1"/>
      <c r="B23" s="1"/>
      <c r="C23" s="1"/>
      <c r="D23" s="1"/>
      <c r="E23" s="1"/>
      <c r="F23" s="1"/>
      <c r="G23" s="1"/>
    </row>
    <row r="24" spans="1:15" x14ac:dyDescent="0.25">
      <c r="A24" s="1"/>
      <c r="B24" s="1"/>
      <c r="C24" s="1"/>
      <c r="D24" s="1"/>
      <c r="E24" s="1"/>
      <c r="F24" s="1"/>
      <c r="G24" s="1"/>
    </row>
    <row r="25" spans="1:15" x14ac:dyDescent="0.25">
      <c r="A25" s="1"/>
      <c r="B25" s="1"/>
      <c r="C25" s="1"/>
      <c r="D25" s="1"/>
      <c r="E25" s="1"/>
      <c r="F25" s="1"/>
      <c r="G25" s="1"/>
    </row>
    <row r="26" spans="1:15" x14ac:dyDescent="0.25">
      <c r="A26" s="1"/>
      <c r="B26" s="1"/>
      <c r="C26" s="1"/>
      <c r="D26" s="1"/>
      <c r="E26" s="1"/>
      <c r="F26" s="1"/>
      <c r="G26" s="1"/>
    </row>
    <row r="27" spans="1:15" x14ac:dyDescent="0.25">
      <c r="A27" s="1"/>
      <c r="B27" s="1"/>
      <c r="C27" s="1"/>
      <c r="D27" s="1"/>
      <c r="E27" s="1"/>
      <c r="F27" s="1"/>
      <c r="G27" s="1"/>
    </row>
    <row r="28" spans="1:15" x14ac:dyDescent="0.25">
      <c r="A28" s="1"/>
      <c r="B28" s="1"/>
      <c r="C28" s="1"/>
      <c r="D28" s="1"/>
      <c r="E28" s="1"/>
    </row>
  </sheetData>
  <mergeCells count="48">
    <mergeCell ref="K18:N18"/>
    <mergeCell ref="K20:O20"/>
    <mergeCell ref="F18:I18"/>
    <mergeCell ref="F20:J20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F2:J2"/>
    <mergeCell ref="F3:J3"/>
    <mergeCell ref="F5:G5"/>
    <mergeCell ref="H5:J5"/>
    <mergeCell ref="F6:G6"/>
    <mergeCell ref="H6:J6"/>
    <mergeCell ref="A2:E2"/>
    <mergeCell ref="A3:E3"/>
    <mergeCell ref="A5:B5"/>
    <mergeCell ref="C5:E5"/>
    <mergeCell ref="A6:B6"/>
    <mergeCell ref="C6:E6"/>
    <mergeCell ref="A18:D18"/>
    <mergeCell ref="A20:E20"/>
    <mergeCell ref="A7:B8"/>
    <mergeCell ref="C7:E7"/>
    <mergeCell ref="C8:E8"/>
    <mergeCell ref="A9:A12"/>
    <mergeCell ref="C9:E9"/>
    <mergeCell ref="C10:E10"/>
    <mergeCell ref="C11:E11"/>
    <mergeCell ref="C12:E12"/>
  </mergeCells>
  <pageMargins left="0.97916666666666663" right="0.25" top="0.53385416666666663" bottom="0.351562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O36"/>
  <sheetViews>
    <sheetView showWhiteSpace="0" view="pageLayout" topLeftCell="A19" zoomScale="70" zoomScaleNormal="140" zoomScaleSheetLayoutView="100" zoomScalePageLayoutView="70" workbookViewId="0">
      <selection activeCell="O17" sqref="O17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1" customHeight="1" x14ac:dyDescent="0.25"/>
    <row r="2" spans="1:15" ht="22.5" customHeight="1" x14ac:dyDescent="0.25">
      <c r="A2" s="31" t="s">
        <v>35</v>
      </c>
      <c r="B2" s="31"/>
      <c r="C2" s="31"/>
      <c r="D2" s="31"/>
      <c r="E2" s="31"/>
      <c r="F2" s="31" t="s">
        <v>35</v>
      </c>
      <c r="G2" s="31"/>
      <c r="H2" s="31"/>
      <c r="I2" s="31"/>
      <c r="J2" s="31"/>
      <c r="K2" s="31" t="s">
        <v>35</v>
      </c>
      <c r="L2" s="31"/>
      <c r="M2" s="31"/>
      <c r="N2" s="31"/>
      <c r="O2" s="31"/>
    </row>
    <row r="3" spans="1:15" ht="22.5" customHeight="1" x14ac:dyDescent="0.25">
      <c r="A3" s="31" t="s">
        <v>37</v>
      </c>
      <c r="B3" s="31"/>
      <c r="C3" s="31"/>
      <c r="D3" s="31"/>
      <c r="E3" s="31"/>
      <c r="F3" s="31" t="s">
        <v>37</v>
      </c>
      <c r="G3" s="31"/>
      <c r="H3" s="31"/>
      <c r="I3" s="31"/>
      <c r="J3" s="31"/>
      <c r="K3" s="31" t="s">
        <v>37</v>
      </c>
      <c r="L3" s="31"/>
      <c r="M3" s="31"/>
      <c r="N3" s="31"/>
      <c r="O3" s="31"/>
    </row>
    <row r="4" spans="1:15" ht="14.1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6.7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28.35" customHeight="1" x14ac:dyDescent="0.25">
      <c r="A13" s="57" t="s">
        <v>36</v>
      </c>
      <c r="B13" s="58"/>
      <c r="C13" s="58"/>
      <c r="D13" s="58"/>
      <c r="E13" s="59"/>
      <c r="F13" s="57" t="s">
        <v>36</v>
      </c>
      <c r="G13" s="58"/>
      <c r="H13" s="58"/>
      <c r="I13" s="58"/>
      <c r="J13" s="59"/>
      <c r="K13" s="57" t="s">
        <v>36</v>
      </c>
      <c r="L13" s="58"/>
      <c r="M13" s="58"/>
      <c r="N13" s="58"/>
      <c r="O13" s="59"/>
    </row>
    <row r="14" spans="1:15" ht="42.6" customHeight="1" x14ac:dyDescent="0.25">
      <c r="A14" s="6" t="s">
        <v>5</v>
      </c>
      <c r="B14" s="6" t="s">
        <v>38</v>
      </c>
      <c r="C14" s="6" t="s">
        <v>24</v>
      </c>
      <c r="D14" s="6" t="s">
        <v>6</v>
      </c>
      <c r="E14" s="6" t="s">
        <v>7</v>
      </c>
      <c r="F14" s="6" t="s">
        <v>5</v>
      </c>
      <c r="G14" s="6" t="s">
        <v>38</v>
      </c>
      <c r="H14" s="6" t="s">
        <v>24</v>
      </c>
      <c r="I14" s="6" t="s">
        <v>6</v>
      </c>
      <c r="J14" s="6" t="s">
        <v>7</v>
      </c>
      <c r="K14" s="6" t="s">
        <v>5</v>
      </c>
      <c r="L14" s="6" t="s">
        <v>38</v>
      </c>
      <c r="M14" s="6" t="s">
        <v>24</v>
      </c>
      <c r="N14" s="6" t="s">
        <v>6</v>
      </c>
      <c r="O14" s="6" t="s">
        <v>7</v>
      </c>
    </row>
    <row r="15" spans="1:15" ht="84.95" customHeight="1" x14ac:dyDescent="0.25">
      <c r="A15" s="5" t="s">
        <v>8</v>
      </c>
      <c r="B15" s="7" t="s">
        <v>39</v>
      </c>
      <c r="C15" s="8" t="s">
        <v>40</v>
      </c>
      <c r="D15" s="41" t="s">
        <v>15</v>
      </c>
      <c r="E15" s="5"/>
      <c r="F15" s="5" t="s">
        <v>8</v>
      </c>
      <c r="G15" s="7" t="s">
        <v>39</v>
      </c>
      <c r="H15" s="8" t="s">
        <v>40</v>
      </c>
      <c r="I15" s="41" t="s">
        <v>15</v>
      </c>
      <c r="J15" s="5"/>
      <c r="K15" s="5" t="s">
        <v>8</v>
      </c>
      <c r="L15" s="7" t="s">
        <v>39</v>
      </c>
      <c r="M15" s="8" t="s">
        <v>40</v>
      </c>
      <c r="N15" s="41" t="s">
        <v>15</v>
      </c>
      <c r="O15" s="5"/>
    </row>
    <row r="16" spans="1:15" ht="84.95" customHeight="1" x14ac:dyDescent="0.25">
      <c r="A16" s="11" t="s">
        <v>43</v>
      </c>
      <c r="B16" s="12" t="s">
        <v>47</v>
      </c>
      <c r="C16" s="13" t="s">
        <v>31</v>
      </c>
      <c r="D16" s="42"/>
      <c r="E16" s="11"/>
      <c r="F16" s="11" t="s">
        <v>43</v>
      </c>
      <c r="G16" s="12" t="s">
        <v>47</v>
      </c>
      <c r="H16" s="13" t="s">
        <v>31</v>
      </c>
      <c r="I16" s="42"/>
      <c r="J16" s="11"/>
      <c r="K16" s="11" t="s">
        <v>43</v>
      </c>
      <c r="L16" s="12" t="s">
        <v>47</v>
      </c>
      <c r="M16" s="13" t="s">
        <v>31</v>
      </c>
      <c r="N16" s="42"/>
      <c r="O16" s="11"/>
    </row>
    <row r="17" spans="1:15" ht="84.95" customHeight="1" x14ac:dyDescent="0.25">
      <c r="A17" s="5" t="s">
        <v>9</v>
      </c>
      <c r="B17" s="7" t="s">
        <v>66</v>
      </c>
      <c r="C17" s="16" t="s">
        <v>64</v>
      </c>
      <c r="D17" s="53" t="s">
        <v>16</v>
      </c>
      <c r="E17" s="5"/>
      <c r="F17" s="5" t="s">
        <v>9</v>
      </c>
      <c r="G17" s="7" t="s">
        <v>66</v>
      </c>
      <c r="H17" s="16" t="s">
        <v>64</v>
      </c>
      <c r="I17" s="53" t="s">
        <v>16</v>
      </c>
      <c r="J17" s="5"/>
      <c r="K17" s="5" t="s">
        <v>9</v>
      </c>
      <c r="L17" s="7" t="s">
        <v>66</v>
      </c>
      <c r="M17" s="16" t="s">
        <v>64</v>
      </c>
      <c r="N17" s="53" t="s">
        <v>16</v>
      </c>
      <c r="O17" s="5"/>
    </row>
    <row r="18" spans="1:15" ht="84.95" customHeight="1" x14ac:dyDescent="0.25">
      <c r="A18" s="5" t="s">
        <v>44</v>
      </c>
      <c r="B18" s="7" t="s">
        <v>49</v>
      </c>
      <c r="C18" s="23" t="s">
        <v>65</v>
      </c>
      <c r="D18" s="53"/>
      <c r="E18" s="5"/>
      <c r="F18" s="5" t="s">
        <v>44</v>
      </c>
      <c r="G18" s="7" t="s">
        <v>49</v>
      </c>
      <c r="H18" s="23" t="s">
        <v>65</v>
      </c>
      <c r="I18" s="53"/>
      <c r="J18" s="5"/>
      <c r="K18" s="5" t="s">
        <v>44</v>
      </c>
      <c r="L18" s="7" t="s">
        <v>49</v>
      </c>
      <c r="M18" s="23" t="s">
        <v>65</v>
      </c>
      <c r="N18" s="53"/>
      <c r="O18" s="5"/>
    </row>
    <row r="19" spans="1:15" ht="56.85" customHeight="1" x14ac:dyDescent="0.25">
      <c r="A19" s="24"/>
      <c r="B19" s="25"/>
      <c r="C19" s="26"/>
      <c r="D19" s="27"/>
      <c r="E19" s="24"/>
      <c r="F19" s="24"/>
      <c r="G19" s="28"/>
      <c r="H19" s="26"/>
      <c r="I19" s="27"/>
      <c r="J19" s="24"/>
      <c r="K19" s="24"/>
      <c r="L19" s="28"/>
      <c r="M19" s="26"/>
      <c r="N19" s="27"/>
      <c r="O19" s="24"/>
    </row>
    <row r="20" spans="1:15" ht="28.35" customHeight="1" x14ac:dyDescent="0.25">
      <c r="A20" s="48" t="s">
        <v>58</v>
      </c>
      <c r="B20" s="49"/>
      <c r="C20" s="49"/>
      <c r="D20" s="49"/>
      <c r="E20" s="50"/>
      <c r="F20" s="48" t="s">
        <v>58</v>
      </c>
      <c r="G20" s="49"/>
      <c r="H20" s="49"/>
      <c r="I20" s="49"/>
      <c r="J20" s="50"/>
      <c r="K20" s="48" t="s">
        <v>58</v>
      </c>
      <c r="L20" s="49"/>
      <c r="M20" s="49"/>
      <c r="N20" s="49"/>
      <c r="O20" s="50"/>
    </row>
    <row r="21" spans="1:15" ht="51" customHeight="1" x14ac:dyDescent="0.25">
      <c r="A21" s="10" t="s">
        <v>5</v>
      </c>
      <c r="B21" s="10" t="s">
        <v>25</v>
      </c>
      <c r="C21" s="10" t="s">
        <v>24</v>
      </c>
      <c r="D21" s="10" t="s">
        <v>6</v>
      </c>
      <c r="E21" s="10" t="s">
        <v>7</v>
      </c>
      <c r="F21" s="10" t="s">
        <v>5</v>
      </c>
      <c r="G21" s="10" t="s">
        <v>25</v>
      </c>
      <c r="H21" s="10" t="s">
        <v>24</v>
      </c>
      <c r="I21" s="10" t="s">
        <v>6</v>
      </c>
      <c r="J21" s="10" t="s">
        <v>7</v>
      </c>
      <c r="K21" s="10" t="s">
        <v>5</v>
      </c>
      <c r="L21" s="10" t="s">
        <v>25</v>
      </c>
      <c r="M21" s="10" t="s">
        <v>24</v>
      </c>
      <c r="N21" s="10" t="s">
        <v>6</v>
      </c>
      <c r="O21" s="10" t="s">
        <v>7</v>
      </c>
    </row>
    <row r="22" spans="1:15" ht="84.95" customHeight="1" x14ac:dyDescent="0.25">
      <c r="A22" s="5" t="s">
        <v>10</v>
      </c>
      <c r="B22" s="7" t="s">
        <v>19</v>
      </c>
      <c r="C22" s="8" t="s">
        <v>32</v>
      </c>
      <c r="D22" s="45" t="s">
        <v>17</v>
      </c>
      <c r="E22" s="5"/>
      <c r="F22" s="5" t="s">
        <v>10</v>
      </c>
      <c r="G22" s="7" t="s">
        <v>19</v>
      </c>
      <c r="H22" s="8" t="s">
        <v>32</v>
      </c>
      <c r="I22" s="45" t="s">
        <v>17</v>
      </c>
      <c r="J22" s="5"/>
      <c r="K22" s="5" t="s">
        <v>10</v>
      </c>
      <c r="L22" s="7" t="s">
        <v>19</v>
      </c>
      <c r="M22" s="8" t="s">
        <v>32</v>
      </c>
      <c r="N22" s="45" t="s">
        <v>17</v>
      </c>
      <c r="O22" s="5"/>
    </row>
    <row r="23" spans="1:15" ht="84.95" customHeight="1" x14ac:dyDescent="0.25">
      <c r="A23" s="5" t="s">
        <v>45</v>
      </c>
      <c r="B23" s="7" t="s">
        <v>50</v>
      </c>
      <c r="C23" s="8" t="s">
        <v>51</v>
      </c>
      <c r="D23" s="46"/>
      <c r="E23" s="5"/>
      <c r="F23" s="5" t="s">
        <v>45</v>
      </c>
      <c r="G23" s="7" t="s">
        <v>50</v>
      </c>
      <c r="H23" s="8" t="s">
        <v>51</v>
      </c>
      <c r="I23" s="46"/>
      <c r="J23" s="5"/>
      <c r="K23" s="5" t="s">
        <v>45</v>
      </c>
      <c r="L23" s="7" t="s">
        <v>50</v>
      </c>
      <c r="M23" s="8" t="s">
        <v>51</v>
      </c>
      <c r="N23" s="46"/>
      <c r="O23" s="5"/>
    </row>
    <row r="24" spans="1:15" ht="84.95" customHeight="1" x14ac:dyDescent="0.25">
      <c r="A24" s="5" t="s">
        <v>11</v>
      </c>
      <c r="B24" s="7" t="s">
        <v>20</v>
      </c>
      <c r="C24" s="8" t="s">
        <v>63</v>
      </c>
      <c r="D24" s="41" t="s">
        <v>18</v>
      </c>
      <c r="E24" s="5"/>
      <c r="F24" s="5" t="s">
        <v>11</v>
      </c>
      <c r="G24" s="7" t="s">
        <v>20</v>
      </c>
      <c r="H24" s="8" t="s">
        <v>63</v>
      </c>
      <c r="I24" s="41" t="s">
        <v>18</v>
      </c>
      <c r="J24" s="5"/>
      <c r="K24" s="5" t="s">
        <v>11</v>
      </c>
      <c r="L24" s="7" t="s">
        <v>20</v>
      </c>
      <c r="M24" s="8" t="s">
        <v>63</v>
      </c>
      <c r="N24" s="41" t="s">
        <v>18</v>
      </c>
      <c r="O24" s="5"/>
    </row>
    <row r="25" spans="1:15" ht="84.95" customHeight="1" x14ac:dyDescent="0.25">
      <c r="A25" s="5" t="s">
        <v>46</v>
      </c>
      <c r="B25" s="7" t="s">
        <v>61</v>
      </c>
      <c r="C25" s="8" t="s">
        <v>62</v>
      </c>
      <c r="D25" s="47"/>
      <c r="E25" s="5"/>
      <c r="F25" s="5" t="s">
        <v>46</v>
      </c>
      <c r="G25" s="7" t="s">
        <v>61</v>
      </c>
      <c r="H25" s="8" t="s">
        <v>62</v>
      </c>
      <c r="I25" s="47"/>
      <c r="J25" s="5"/>
      <c r="K25" s="5" t="s">
        <v>46</v>
      </c>
      <c r="L25" s="7" t="s">
        <v>61</v>
      </c>
      <c r="M25" s="8" t="s">
        <v>62</v>
      </c>
      <c r="N25" s="47"/>
      <c r="O25" s="5"/>
    </row>
    <row r="26" spans="1:15" ht="28.35" customHeight="1" x14ac:dyDescent="0.25">
      <c r="A26" s="60" t="str">
        <f>'STRONA ZAGOSPODAROWANIA'!A25:D25</f>
        <v>NAMYSŁÓW, 10.09.2025</v>
      </c>
      <c r="B26" s="61"/>
      <c r="C26" s="61"/>
      <c r="D26" s="61"/>
      <c r="E26" s="62"/>
      <c r="F26" s="60" t="str">
        <f>'STRONA ZAGOSPODAROWANIA'!F25:I25</f>
        <v>NAMYSŁÓW, 10.09.2025</v>
      </c>
      <c r="G26" s="61"/>
      <c r="H26" s="61"/>
      <c r="I26" s="61"/>
      <c r="J26" s="62"/>
      <c r="K26" s="60" t="str">
        <f>'STRONA ZAGOSPODAROWANIA'!K25:N25</f>
        <v>NAMYSŁÓW, 10.09.2025</v>
      </c>
      <c r="L26" s="61"/>
      <c r="M26" s="61"/>
      <c r="N26" s="61"/>
      <c r="O26" s="62"/>
    </row>
    <row r="27" spans="1:15" ht="11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8.35" customHeight="1" x14ac:dyDescent="0.25">
      <c r="A28" s="30" t="s">
        <v>59</v>
      </c>
      <c r="B28" s="30"/>
      <c r="C28" s="30"/>
      <c r="D28" s="30"/>
      <c r="E28" s="30"/>
      <c r="F28" s="30" t="s">
        <v>59</v>
      </c>
      <c r="G28" s="30"/>
      <c r="H28" s="30"/>
      <c r="I28" s="30"/>
      <c r="J28" s="30"/>
      <c r="K28" s="30" t="s">
        <v>59</v>
      </c>
      <c r="L28" s="30"/>
      <c r="M28" s="30"/>
      <c r="N28" s="30"/>
      <c r="O28" s="30"/>
    </row>
    <row r="29" spans="1:15" ht="28.35" customHeight="1" x14ac:dyDescent="0.25"/>
    <row r="30" spans="1:15" ht="28.35" customHeight="1" x14ac:dyDescent="0.3">
      <c r="A30" s="2"/>
      <c r="B30" s="2"/>
      <c r="C30" s="2"/>
      <c r="D30" s="2"/>
      <c r="E30" s="2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</row>
  </sheetData>
  <mergeCells count="66">
    <mergeCell ref="N15:N16"/>
    <mergeCell ref="N17:N18"/>
    <mergeCell ref="F20:J20"/>
    <mergeCell ref="I22:I23"/>
    <mergeCell ref="I24:I25"/>
    <mergeCell ref="K20:O20"/>
    <mergeCell ref="N22:N23"/>
    <mergeCell ref="N24:N25"/>
    <mergeCell ref="A9:A12"/>
    <mergeCell ref="C9:E9"/>
    <mergeCell ref="F9:F12"/>
    <mergeCell ref="H9:J9"/>
    <mergeCell ref="K9:K12"/>
    <mergeCell ref="H11:J11"/>
    <mergeCell ref="C12:E12"/>
    <mergeCell ref="H12:J12"/>
    <mergeCell ref="A28:E28"/>
    <mergeCell ref="F28:J28"/>
    <mergeCell ref="K28:O28"/>
    <mergeCell ref="A13:E13"/>
    <mergeCell ref="F13:J13"/>
    <mergeCell ref="K13:O13"/>
    <mergeCell ref="A26:E26"/>
    <mergeCell ref="F26:J26"/>
    <mergeCell ref="K26:O26"/>
    <mergeCell ref="D15:D16"/>
    <mergeCell ref="D17:D18"/>
    <mergeCell ref="A20:E20"/>
    <mergeCell ref="D22:D23"/>
    <mergeCell ref="D24:D25"/>
    <mergeCell ref="I15:I16"/>
    <mergeCell ref="I17:I18"/>
    <mergeCell ref="M12:O12"/>
    <mergeCell ref="M7:O7"/>
    <mergeCell ref="C8:E8"/>
    <mergeCell ref="H8:J8"/>
    <mergeCell ref="M8:O8"/>
    <mergeCell ref="M9:O9"/>
    <mergeCell ref="C10:E10"/>
    <mergeCell ref="H10:J10"/>
    <mergeCell ref="M10:O10"/>
    <mergeCell ref="C11:E11"/>
    <mergeCell ref="M11:O11"/>
    <mergeCell ref="M6:O6"/>
    <mergeCell ref="A7:B8"/>
    <mergeCell ref="C7:E7"/>
    <mergeCell ref="F7:G8"/>
    <mergeCell ref="H7:J7"/>
    <mergeCell ref="K7:L8"/>
    <mergeCell ref="A6:B6"/>
    <mergeCell ref="C6:E6"/>
    <mergeCell ref="F6:G6"/>
    <mergeCell ref="H6:J6"/>
    <mergeCell ref="K6:L6"/>
    <mergeCell ref="M5:O5"/>
    <mergeCell ref="A2:E2"/>
    <mergeCell ref="F2:J2"/>
    <mergeCell ref="K2:O2"/>
    <mergeCell ref="A3:E3"/>
    <mergeCell ref="F3:J3"/>
    <mergeCell ref="K3:O3"/>
    <mergeCell ref="A5:B5"/>
    <mergeCell ref="C5:E5"/>
    <mergeCell ref="F5:G5"/>
    <mergeCell ref="H5:J5"/>
    <mergeCell ref="K5:L5"/>
  </mergeCells>
  <pageMargins left="0.97916666666666663" right="0.25" top="0.53385416666666663" bottom="0.351562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O35"/>
  <sheetViews>
    <sheetView showWhiteSpace="0" view="pageLayout" topLeftCell="A4" zoomScale="70" zoomScaleNormal="140" zoomScaleSheetLayoutView="100" zoomScalePageLayoutView="70" workbookViewId="0">
      <selection activeCell="M16" sqref="M16:M17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6.85" customHeight="1" x14ac:dyDescent="0.25"/>
    <row r="2" spans="1:15" ht="22.5" customHeight="1" x14ac:dyDescent="0.25">
      <c r="A2" s="31" t="s">
        <v>12</v>
      </c>
      <c r="B2" s="31"/>
      <c r="C2" s="31"/>
      <c r="D2" s="31"/>
      <c r="E2" s="31"/>
      <c r="F2" s="31" t="s">
        <v>12</v>
      </c>
      <c r="G2" s="31"/>
      <c r="H2" s="31"/>
      <c r="I2" s="31"/>
      <c r="J2" s="31"/>
      <c r="K2" s="31" t="s">
        <v>12</v>
      </c>
      <c r="L2" s="31"/>
      <c r="M2" s="31"/>
      <c r="N2" s="31"/>
      <c r="O2" s="31"/>
    </row>
    <row r="3" spans="1:15" ht="22.5" customHeight="1" x14ac:dyDescent="0.25">
      <c r="A3" s="31" t="s">
        <v>27</v>
      </c>
      <c r="B3" s="31"/>
      <c r="C3" s="31"/>
      <c r="D3" s="31"/>
      <c r="E3" s="31"/>
      <c r="F3" s="31" t="s">
        <v>27</v>
      </c>
      <c r="G3" s="31"/>
      <c r="H3" s="31"/>
      <c r="I3" s="31"/>
      <c r="J3" s="31"/>
      <c r="K3" s="31" t="s">
        <v>27</v>
      </c>
      <c r="L3" s="31"/>
      <c r="M3" s="31"/>
      <c r="N3" s="31"/>
      <c r="O3" s="31"/>
    </row>
    <row r="4" spans="1:15" ht="14.1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8.2" customHeight="1" x14ac:dyDescent="0.25">
      <c r="A13" s="6" t="s">
        <v>5</v>
      </c>
      <c r="B13" s="6" t="s">
        <v>25</v>
      </c>
      <c r="C13" s="6" t="s">
        <v>24</v>
      </c>
      <c r="D13" s="6" t="s">
        <v>6</v>
      </c>
      <c r="E13" s="6" t="s">
        <v>7</v>
      </c>
      <c r="F13" s="6" t="s">
        <v>5</v>
      </c>
      <c r="G13" s="6" t="s">
        <v>25</v>
      </c>
      <c r="H13" s="6" t="s">
        <v>24</v>
      </c>
      <c r="I13" s="6" t="s">
        <v>6</v>
      </c>
      <c r="J13" s="6" t="s">
        <v>7</v>
      </c>
      <c r="K13" s="6" t="s">
        <v>5</v>
      </c>
      <c r="L13" s="6" t="s">
        <v>25</v>
      </c>
      <c r="M13" s="6" t="s">
        <v>24</v>
      </c>
      <c r="N13" s="6" t="s">
        <v>6</v>
      </c>
      <c r="O13" s="6" t="s">
        <v>7</v>
      </c>
    </row>
    <row r="14" spans="1:15" ht="84.95" customHeight="1" x14ac:dyDescent="0.25">
      <c r="A14" s="5" t="s">
        <v>8</v>
      </c>
      <c r="B14" s="7" t="s">
        <v>39</v>
      </c>
      <c r="C14" s="8" t="s">
        <v>40</v>
      </c>
      <c r="D14" s="41" t="s">
        <v>15</v>
      </c>
      <c r="E14" s="5"/>
      <c r="F14" s="5" t="s">
        <v>8</v>
      </c>
      <c r="G14" s="7" t="s">
        <v>39</v>
      </c>
      <c r="H14" s="8" t="s">
        <v>40</v>
      </c>
      <c r="I14" s="41" t="s">
        <v>15</v>
      </c>
      <c r="J14" s="5"/>
      <c r="K14" s="5" t="s">
        <v>8</v>
      </c>
      <c r="L14" s="7" t="s">
        <v>39</v>
      </c>
      <c r="M14" s="8" t="s">
        <v>40</v>
      </c>
      <c r="N14" s="41" t="s">
        <v>15</v>
      </c>
      <c r="O14" s="5"/>
    </row>
    <row r="15" spans="1:15" ht="84.95" customHeight="1" x14ac:dyDescent="0.25">
      <c r="A15" s="11" t="s">
        <v>43</v>
      </c>
      <c r="B15" s="12" t="s">
        <v>47</v>
      </c>
      <c r="C15" s="13" t="s">
        <v>31</v>
      </c>
      <c r="D15" s="42"/>
      <c r="E15" s="11"/>
      <c r="F15" s="11" t="s">
        <v>43</v>
      </c>
      <c r="G15" s="12" t="s">
        <v>47</v>
      </c>
      <c r="H15" s="13" t="s">
        <v>31</v>
      </c>
      <c r="I15" s="42"/>
      <c r="J15" s="11"/>
      <c r="K15" s="11" t="s">
        <v>43</v>
      </c>
      <c r="L15" s="12" t="s">
        <v>47</v>
      </c>
      <c r="M15" s="13" t="s">
        <v>31</v>
      </c>
      <c r="N15" s="42"/>
      <c r="O15" s="11"/>
    </row>
    <row r="16" spans="1:15" ht="84.95" customHeight="1" x14ac:dyDescent="0.25">
      <c r="A16" s="5" t="s">
        <v>9</v>
      </c>
      <c r="B16" s="7" t="s">
        <v>48</v>
      </c>
      <c r="C16" s="16" t="s">
        <v>64</v>
      </c>
      <c r="D16" s="53" t="s">
        <v>16</v>
      </c>
      <c r="E16" s="5"/>
      <c r="F16" s="5" t="s">
        <v>9</v>
      </c>
      <c r="G16" s="7" t="s">
        <v>48</v>
      </c>
      <c r="H16" s="16" t="s">
        <v>64</v>
      </c>
      <c r="I16" s="53" t="s">
        <v>16</v>
      </c>
      <c r="J16" s="5"/>
      <c r="K16" s="5" t="s">
        <v>9</v>
      </c>
      <c r="L16" s="7" t="s">
        <v>48</v>
      </c>
      <c r="M16" s="16" t="s">
        <v>64</v>
      </c>
      <c r="N16" s="53" t="s">
        <v>16</v>
      </c>
      <c r="O16" s="5"/>
    </row>
    <row r="17" spans="1:15" ht="84.95" customHeight="1" x14ac:dyDescent="0.25">
      <c r="A17" s="5" t="s">
        <v>44</v>
      </c>
      <c r="B17" s="7" t="s">
        <v>49</v>
      </c>
      <c r="C17" s="23" t="s">
        <v>65</v>
      </c>
      <c r="D17" s="53"/>
      <c r="E17" s="5"/>
      <c r="F17" s="5" t="s">
        <v>44</v>
      </c>
      <c r="G17" s="7" t="s">
        <v>49</v>
      </c>
      <c r="H17" s="23" t="s">
        <v>65</v>
      </c>
      <c r="I17" s="53"/>
      <c r="J17" s="5"/>
      <c r="K17" s="5" t="s">
        <v>44</v>
      </c>
      <c r="L17" s="7" t="s">
        <v>49</v>
      </c>
      <c r="M17" s="23" t="s">
        <v>65</v>
      </c>
      <c r="N17" s="53"/>
      <c r="O17" s="5"/>
    </row>
    <row r="18" spans="1:15" ht="56.85" customHeight="1" x14ac:dyDescent="0.25">
      <c r="A18" s="24"/>
      <c r="B18" s="25"/>
      <c r="C18" s="26"/>
      <c r="D18" s="27"/>
      <c r="E18" s="24"/>
      <c r="F18" s="24"/>
      <c r="G18" s="25"/>
      <c r="H18" s="26"/>
      <c r="I18" s="27"/>
      <c r="J18" s="24"/>
      <c r="K18" s="24"/>
      <c r="L18" s="25"/>
      <c r="M18" s="26"/>
      <c r="N18" s="27"/>
      <c r="O18" s="24"/>
    </row>
    <row r="19" spans="1:15" ht="28.35" customHeight="1" x14ac:dyDescent="0.25">
      <c r="A19" s="48" t="s">
        <v>56</v>
      </c>
      <c r="B19" s="49"/>
      <c r="C19" s="49"/>
      <c r="D19" s="49"/>
      <c r="E19" s="50"/>
      <c r="F19" s="48" t="s">
        <v>56</v>
      </c>
      <c r="G19" s="49"/>
      <c r="H19" s="49"/>
      <c r="I19" s="49"/>
      <c r="J19" s="50"/>
      <c r="K19" s="48" t="s">
        <v>56</v>
      </c>
      <c r="L19" s="49"/>
      <c r="M19" s="49"/>
      <c r="N19" s="49"/>
      <c r="O19" s="50"/>
    </row>
    <row r="20" spans="1:15" ht="48.2" customHeight="1" x14ac:dyDescent="0.25">
      <c r="A20" s="10" t="s">
        <v>5</v>
      </c>
      <c r="B20" s="10" t="s">
        <v>25</v>
      </c>
      <c r="C20" s="10" t="s">
        <v>24</v>
      </c>
      <c r="D20" s="10" t="s">
        <v>6</v>
      </c>
      <c r="E20" s="10" t="s">
        <v>7</v>
      </c>
      <c r="F20" s="10" t="s">
        <v>5</v>
      </c>
      <c r="G20" s="10" t="s">
        <v>25</v>
      </c>
      <c r="H20" s="10" t="s">
        <v>24</v>
      </c>
      <c r="I20" s="10" t="s">
        <v>6</v>
      </c>
      <c r="J20" s="10" t="s">
        <v>7</v>
      </c>
      <c r="K20" s="10" t="s">
        <v>5</v>
      </c>
      <c r="L20" s="10" t="s">
        <v>25</v>
      </c>
      <c r="M20" s="10" t="s">
        <v>24</v>
      </c>
      <c r="N20" s="10" t="s">
        <v>6</v>
      </c>
      <c r="O20" s="10" t="s">
        <v>7</v>
      </c>
    </row>
    <row r="21" spans="1:15" ht="84.95" customHeight="1" x14ac:dyDescent="0.25">
      <c r="A21" s="5" t="s">
        <v>10</v>
      </c>
      <c r="B21" s="7" t="s">
        <v>19</v>
      </c>
      <c r="C21" s="8" t="s">
        <v>32</v>
      </c>
      <c r="D21" s="45" t="s">
        <v>17</v>
      </c>
      <c r="E21" s="5"/>
      <c r="F21" s="5" t="s">
        <v>10</v>
      </c>
      <c r="G21" s="7" t="s">
        <v>19</v>
      </c>
      <c r="H21" s="8" t="s">
        <v>32</v>
      </c>
      <c r="I21" s="45" t="s">
        <v>17</v>
      </c>
      <c r="J21" s="5"/>
      <c r="K21" s="5" t="s">
        <v>10</v>
      </c>
      <c r="L21" s="7" t="s">
        <v>19</v>
      </c>
      <c r="M21" s="8" t="s">
        <v>32</v>
      </c>
      <c r="N21" s="45" t="s">
        <v>17</v>
      </c>
      <c r="O21" s="5"/>
    </row>
    <row r="22" spans="1:15" ht="84.95" customHeight="1" x14ac:dyDescent="0.25">
      <c r="A22" s="5" t="s">
        <v>45</v>
      </c>
      <c r="B22" s="7" t="s">
        <v>50</v>
      </c>
      <c r="C22" s="8" t="s">
        <v>51</v>
      </c>
      <c r="D22" s="46"/>
      <c r="E22" s="5"/>
      <c r="F22" s="5" t="s">
        <v>45</v>
      </c>
      <c r="G22" s="7" t="s">
        <v>50</v>
      </c>
      <c r="H22" s="8" t="s">
        <v>51</v>
      </c>
      <c r="I22" s="46"/>
      <c r="J22" s="5"/>
      <c r="K22" s="5" t="s">
        <v>45</v>
      </c>
      <c r="L22" s="7" t="s">
        <v>50</v>
      </c>
      <c r="M22" s="8" t="s">
        <v>51</v>
      </c>
      <c r="N22" s="46"/>
      <c r="O22" s="5"/>
    </row>
    <row r="23" spans="1:15" ht="84.95" customHeight="1" x14ac:dyDescent="0.25">
      <c r="A23" s="5" t="s">
        <v>11</v>
      </c>
      <c r="B23" s="7" t="s">
        <v>20</v>
      </c>
      <c r="C23" s="8" t="s">
        <v>63</v>
      </c>
      <c r="D23" s="41" t="s">
        <v>18</v>
      </c>
      <c r="E23" s="5"/>
      <c r="F23" s="5" t="s">
        <v>11</v>
      </c>
      <c r="G23" s="7" t="s">
        <v>20</v>
      </c>
      <c r="H23" s="8" t="s">
        <v>63</v>
      </c>
      <c r="I23" s="41" t="s">
        <v>18</v>
      </c>
      <c r="J23" s="5"/>
      <c r="K23" s="5" t="s">
        <v>11</v>
      </c>
      <c r="L23" s="7" t="s">
        <v>20</v>
      </c>
      <c r="M23" s="8" t="s">
        <v>63</v>
      </c>
      <c r="N23" s="41" t="s">
        <v>18</v>
      </c>
      <c r="O23" s="5"/>
    </row>
    <row r="24" spans="1:15" ht="84.95" customHeight="1" x14ac:dyDescent="0.25">
      <c r="A24" s="5" t="s">
        <v>46</v>
      </c>
      <c r="B24" s="7" t="s">
        <v>61</v>
      </c>
      <c r="C24" s="8" t="s">
        <v>62</v>
      </c>
      <c r="D24" s="47"/>
      <c r="E24" s="5"/>
      <c r="F24" s="5" t="s">
        <v>46</v>
      </c>
      <c r="G24" s="7" t="s">
        <v>61</v>
      </c>
      <c r="H24" s="8" t="s">
        <v>62</v>
      </c>
      <c r="I24" s="47"/>
      <c r="J24" s="5"/>
      <c r="K24" s="5" t="s">
        <v>46</v>
      </c>
      <c r="L24" s="7" t="s">
        <v>61</v>
      </c>
      <c r="M24" s="8" t="s">
        <v>62</v>
      </c>
      <c r="N24" s="47"/>
      <c r="O24" s="5"/>
    </row>
    <row r="25" spans="1:15" ht="28.35" customHeight="1" x14ac:dyDescent="0.25">
      <c r="A25" s="29" t="str">
        <f>'STRONA ZAGOSPODAROWANIA'!A25:D25</f>
        <v>NAMYSŁÓW, 10.09.2025</v>
      </c>
      <c r="B25" s="29"/>
      <c r="C25" s="29"/>
      <c r="D25" s="29"/>
      <c r="E25" s="9" t="s">
        <v>23</v>
      </c>
      <c r="F25" s="29" t="str">
        <f>'STRONA ZAGOSPODAROWANIA'!F25:I25</f>
        <v>NAMYSŁÓW, 10.09.2025</v>
      </c>
      <c r="G25" s="29"/>
      <c r="H25" s="29"/>
      <c r="I25" s="29"/>
      <c r="J25" s="9" t="s">
        <v>29</v>
      </c>
      <c r="K25" s="29" t="str">
        <f>'STRONA ZAGOSPODAROWANIA'!K25:N25</f>
        <v>NAMYSŁÓW, 10.09.2025</v>
      </c>
      <c r="L25" s="29"/>
      <c r="M25" s="29"/>
      <c r="N25" s="29"/>
      <c r="O25" s="9" t="s">
        <v>30</v>
      </c>
    </row>
    <row r="26" spans="1:15" ht="11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8.35" customHeight="1" x14ac:dyDescent="0.25">
      <c r="A27" s="30" t="s">
        <v>59</v>
      </c>
      <c r="B27" s="30"/>
      <c r="C27" s="30"/>
      <c r="D27" s="30"/>
      <c r="E27" s="30"/>
      <c r="F27" s="30" t="s">
        <v>59</v>
      </c>
      <c r="G27" s="30"/>
      <c r="H27" s="30"/>
      <c r="I27" s="30"/>
      <c r="J27" s="30"/>
      <c r="K27" s="30" t="s">
        <v>59</v>
      </c>
      <c r="L27" s="30"/>
      <c r="M27" s="30"/>
      <c r="N27" s="30"/>
      <c r="O27" s="30"/>
    </row>
    <row r="28" spans="1:15" ht="28.35" customHeight="1" x14ac:dyDescent="0.25"/>
    <row r="29" spans="1:15" ht="28.35" customHeight="1" x14ac:dyDescent="0.3">
      <c r="A29" s="2"/>
      <c r="B29" s="2"/>
      <c r="C29" s="2"/>
      <c r="D29" s="2"/>
      <c r="E29" s="2"/>
      <c r="F29" s="1"/>
      <c r="G29" s="1"/>
    </row>
    <row r="30" spans="1:15" x14ac:dyDescent="0.25">
      <c r="A30" s="1"/>
      <c r="B30" s="1"/>
      <c r="C30" s="1"/>
      <c r="D30" s="1"/>
      <c r="E30" s="1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</row>
  </sheetData>
  <mergeCells count="63">
    <mergeCell ref="I21:I22"/>
    <mergeCell ref="I23:I24"/>
    <mergeCell ref="K19:O19"/>
    <mergeCell ref="N21:N22"/>
    <mergeCell ref="N23:N24"/>
    <mergeCell ref="I14:I15"/>
    <mergeCell ref="I16:I17"/>
    <mergeCell ref="N14:N15"/>
    <mergeCell ref="N16:N17"/>
    <mergeCell ref="F19:J19"/>
    <mergeCell ref="K25:N25"/>
    <mergeCell ref="K27:O27"/>
    <mergeCell ref="F25:I25"/>
    <mergeCell ref="F27:J27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F2:J2"/>
    <mergeCell ref="F3:J3"/>
    <mergeCell ref="F5:G5"/>
    <mergeCell ref="H5:J5"/>
    <mergeCell ref="F6:G6"/>
    <mergeCell ref="H6:J6"/>
    <mergeCell ref="A2:E2"/>
    <mergeCell ref="A3:E3"/>
    <mergeCell ref="A5:B5"/>
    <mergeCell ref="C5:E5"/>
    <mergeCell ref="A6:B6"/>
    <mergeCell ref="C6:E6"/>
    <mergeCell ref="A25:D25"/>
    <mergeCell ref="A27:E27"/>
    <mergeCell ref="A7:B8"/>
    <mergeCell ref="C7:E7"/>
    <mergeCell ref="C8:E8"/>
    <mergeCell ref="A9:A12"/>
    <mergeCell ref="C9:E9"/>
    <mergeCell ref="C10:E10"/>
    <mergeCell ref="C11:E11"/>
    <mergeCell ref="C12:E12"/>
    <mergeCell ref="D14:D15"/>
    <mergeCell ref="D16:D17"/>
    <mergeCell ref="A19:E19"/>
    <mergeCell ref="D21:D22"/>
    <mergeCell ref="D23:D24"/>
  </mergeCells>
  <pageMargins left="0.97916666666666663" right="0.25" top="0.53385416666666663" bottom="0.351562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O36"/>
  <sheetViews>
    <sheetView view="pageLayout" topLeftCell="A7" zoomScale="60" zoomScaleNormal="140" zoomScaleSheetLayoutView="100" zoomScalePageLayoutView="60" workbookViewId="0">
      <selection activeCell="M17" sqref="M17:M18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68.099999999999994" customHeight="1" x14ac:dyDescent="0.25"/>
    <row r="2" spans="1:15" ht="22.5" customHeight="1" x14ac:dyDescent="0.25">
      <c r="A2" s="31" t="s">
        <v>33</v>
      </c>
      <c r="B2" s="31"/>
      <c r="C2" s="31"/>
      <c r="D2" s="31"/>
      <c r="E2" s="31"/>
      <c r="F2" s="31" t="s">
        <v>33</v>
      </c>
      <c r="G2" s="31"/>
      <c r="H2" s="31"/>
      <c r="I2" s="31"/>
      <c r="J2" s="31"/>
      <c r="K2" s="31" t="s">
        <v>33</v>
      </c>
      <c r="L2" s="31"/>
      <c r="M2" s="31"/>
      <c r="N2" s="31"/>
      <c r="O2" s="31"/>
    </row>
    <row r="3" spans="1:15" ht="22.5" customHeight="1" x14ac:dyDescent="0.25">
      <c r="A3" s="31" t="s">
        <v>27</v>
      </c>
      <c r="B3" s="31"/>
      <c r="C3" s="31"/>
      <c r="D3" s="31"/>
      <c r="E3" s="31"/>
      <c r="F3" s="31" t="s">
        <v>27</v>
      </c>
      <c r="G3" s="31"/>
      <c r="H3" s="31"/>
      <c r="I3" s="31"/>
      <c r="J3" s="31"/>
      <c r="K3" s="31" t="s">
        <v>27</v>
      </c>
      <c r="L3" s="31"/>
      <c r="M3" s="31"/>
      <c r="N3" s="31"/>
      <c r="O3" s="31"/>
    </row>
    <row r="4" spans="1:15" ht="8.4499999999999993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5.2" customHeight="1" x14ac:dyDescent="0.25">
      <c r="A13" s="56" t="s">
        <v>34</v>
      </c>
      <c r="B13" s="56"/>
      <c r="C13" s="56"/>
      <c r="D13" s="56"/>
      <c r="E13" s="56"/>
      <c r="F13" s="56" t="s">
        <v>34</v>
      </c>
      <c r="G13" s="56"/>
      <c r="H13" s="56"/>
      <c r="I13" s="56"/>
      <c r="J13" s="56"/>
      <c r="K13" s="56" t="s">
        <v>34</v>
      </c>
      <c r="L13" s="56"/>
      <c r="M13" s="56"/>
      <c r="N13" s="56"/>
      <c r="O13" s="56"/>
    </row>
    <row r="14" spans="1:15" ht="48.2" customHeight="1" x14ac:dyDescent="0.25">
      <c r="A14" s="6" t="s">
        <v>5</v>
      </c>
      <c r="B14" s="6" t="s">
        <v>25</v>
      </c>
      <c r="C14" s="6" t="s">
        <v>24</v>
      </c>
      <c r="D14" s="6" t="s">
        <v>6</v>
      </c>
      <c r="E14" s="6" t="s">
        <v>7</v>
      </c>
      <c r="F14" s="6" t="s">
        <v>5</v>
      </c>
      <c r="G14" s="6" t="s">
        <v>25</v>
      </c>
      <c r="H14" s="6" t="s">
        <v>24</v>
      </c>
      <c r="I14" s="6" t="s">
        <v>6</v>
      </c>
      <c r="J14" s="6" t="s">
        <v>7</v>
      </c>
      <c r="K14" s="6" t="s">
        <v>5</v>
      </c>
      <c r="L14" s="6" t="s">
        <v>25</v>
      </c>
      <c r="M14" s="6" t="s">
        <v>24</v>
      </c>
      <c r="N14" s="6" t="s">
        <v>6</v>
      </c>
      <c r="O14" s="6" t="s">
        <v>7</v>
      </c>
    </row>
    <row r="15" spans="1:15" ht="84.95" customHeight="1" x14ac:dyDescent="0.25">
      <c r="A15" s="5" t="s">
        <v>8</v>
      </c>
      <c r="B15" s="7" t="s">
        <v>39</v>
      </c>
      <c r="C15" s="8" t="s">
        <v>40</v>
      </c>
      <c r="D15" s="41" t="s">
        <v>15</v>
      </c>
      <c r="E15" s="5"/>
      <c r="F15" s="5" t="s">
        <v>8</v>
      </c>
      <c r="G15" s="7" t="s">
        <v>39</v>
      </c>
      <c r="H15" s="8" t="s">
        <v>40</v>
      </c>
      <c r="I15" s="41" t="s">
        <v>15</v>
      </c>
      <c r="J15" s="5"/>
      <c r="K15" s="5" t="s">
        <v>8</v>
      </c>
      <c r="L15" s="7" t="s">
        <v>39</v>
      </c>
      <c r="M15" s="8" t="s">
        <v>40</v>
      </c>
      <c r="N15" s="41" t="s">
        <v>15</v>
      </c>
      <c r="O15" s="5"/>
    </row>
    <row r="16" spans="1:15" ht="84.95" customHeight="1" x14ac:dyDescent="0.25">
      <c r="A16" s="11" t="s">
        <v>43</v>
      </c>
      <c r="B16" s="12" t="s">
        <v>47</v>
      </c>
      <c r="C16" s="13" t="s">
        <v>31</v>
      </c>
      <c r="D16" s="42"/>
      <c r="E16" s="11"/>
      <c r="F16" s="11" t="s">
        <v>43</v>
      </c>
      <c r="G16" s="12" t="s">
        <v>47</v>
      </c>
      <c r="H16" s="13" t="s">
        <v>31</v>
      </c>
      <c r="I16" s="42"/>
      <c r="J16" s="11"/>
      <c r="K16" s="11" t="s">
        <v>43</v>
      </c>
      <c r="L16" s="12" t="s">
        <v>47</v>
      </c>
      <c r="M16" s="13" t="s">
        <v>31</v>
      </c>
      <c r="N16" s="42"/>
      <c r="O16" s="11"/>
    </row>
    <row r="17" spans="1:15" ht="84.95" customHeight="1" x14ac:dyDescent="0.25">
      <c r="A17" s="5" t="s">
        <v>9</v>
      </c>
      <c r="B17" s="7" t="s">
        <v>48</v>
      </c>
      <c r="C17" s="16" t="s">
        <v>64</v>
      </c>
      <c r="D17" s="53" t="s">
        <v>16</v>
      </c>
      <c r="E17" s="5"/>
      <c r="F17" s="5" t="s">
        <v>9</v>
      </c>
      <c r="G17" s="7" t="s">
        <v>48</v>
      </c>
      <c r="H17" s="16" t="s">
        <v>64</v>
      </c>
      <c r="I17" s="53" t="s">
        <v>16</v>
      </c>
      <c r="J17" s="5"/>
      <c r="K17" s="5" t="s">
        <v>9</v>
      </c>
      <c r="L17" s="7" t="s">
        <v>48</v>
      </c>
      <c r="M17" s="16" t="s">
        <v>64</v>
      </c>
      <c r="N17" s="53" t="s">
        <v>16</v>
      </c>
      <c r="O17" s="5"/>
    </row>
    <row r="18" spans="1:15" ht="84.95" customHeight="1" x14ac:dyDescent="0.25">
      <c r="A18" s="5" t="s">
        <v>44</v>
      </c>
      <c r="B18" s="7" t="s">
        <v>49</v>
      </c>
      <c r="C18" s="23" t="s">
        <v>65</v>
      </c>
      <c r="D18" s="53"/>
      <c r="E18" s="5"/>
      <c r="F18" s="5" t="s">
        <v>44</v>
      </c>
      <c r="G18" s="7" t="s">
        <v>49</v>
      </c>
      <c r="H18" s="23" t="s">
        <v>65</v>
      </c>
      <c r="I18" s="53"/>
      <c r="J18" s="5"/>
      <c r="K18" s="5" t="s">
        <v>44</v>
      </c>
      <c r="L18" s="7" t="s">
        <v>49</v>
      </c>
      <c r="M18" s="23" t="s">
        <v>65</v>
      </c>
      <c r="N18" s="53"/>
      <c r="O18" s="5"/>
    </row>
    <row r="19" spans="1:15" ht="56.85" customHeight="1" x14ac:dyDescent="0.25">
      <c r="A19" s="24"/>
      <c r="B19" s="25"/>
      <c r="C19" s="26"/>
      <c r="D19" s="27"/>
      <c r="E19" s="24"/>
      <c r="F19" s="24"/>
      <c r="G19" s="25"/>
      <c r="H19" s="26"/>
      <c r="I19" s="27"/>
      <c r="J19" s="24"/>
      <c r="K19" s="24"/>
      <c r="L19" s="25"/>
      <c r="M19" s="26"/>
      <c r="N19" s="27"/>
      <c r="O19" s="24"/>
    </row>
    <row r="20" spans="1:15" ht="28.35" customHeight="1" x14ac:dyDescent="0.25">
      <c r="A20" s="48" t="s">
        <v>57</v>
      </c>
      <c r="B20" s="49"/>
      <c r="C20" s="49"/>
      <c r="D20" s="49"/>
      <c r="E20" s="54"/>
      <c r="F20" s="48" t="s">
        <v>57</v>
      </c>
      <c r="G20" s="49"/>
      <c r="H20" s="49"/>
      <c r="I20" s="49"/>
      <c r="J20" s="54"/>
      <c r="K20" s="48" t="s">
        <v>57</v>
      </c>
      <c r="L20" s="49"/>
      <c r="M20" s="49"/>
      <c r="N20" s="49"/>
      <c r="O20" s="54"/>
    </row>
    <row r="21" spans="1:15" ht="48.2" customHeight="1" x14ac:dyDescent="0.25">
      <c r="A21" s="10" t="s">
        <v>5</v>
      </c>
      <c r="B21" s="10" t="s">
        <v>25</v>
      </c>
      <c r="C21" s="10" t="s">
        <v>24</v>
      </c>
      <c r="D21" s="10" t="s">
        <v>6</v>
      </c>
      <c r="E21" s="10" t="s">
        <v>7</v>
      </c>
      <c r="F21" s="10" t="s">
        <v>5</v>
      </c>
      <c r="G21" s="10" t="s">
        <v>25</v>
      </c>
      <c r="H21" s="10" t="s">
        <v>24</v>
      </c>
      <c r="I21" s="10" t="s">
        <v>6</v>
      </c>
      <c r="J21" s="10" t="s">
        <v>7</v>
      </c>
      <c r="K21" s="10" t="s">
        <v>5</v>
      </c>
      <c r="L21" s="10" t="s">
        <v>25</v>
      </c>
      <c r="M21" s="10" t="s">
        <v>24</v>
      </c>
      <c r="N21" s="10" t="s">
        <v>6</v>
      </c>
      <c r="O21" s="10" t="s">
        <v>7</v>
      </c>
    </row>
    <row r="22" spans="1:15" ht="84.95" customHeight="1" x14ac:dyDescent="0.25">
      <c r="A22" s="5" t="s">
        <v>10</v>
      </c>
      <c r="B22" s="7" t="s">
        <v>19</v>
      </c>
      <c r="C22" s="8" t="s">
        <v>32</v>
      </c>
      <c r="D22" s="45" t="s">
        <v>17</v>
      </c>
      <c r="E22" s="5"/>
      <c r="F22" s="5" t="s">
        <v>10</v>
      </c>
      <c r="G22" s="7" t="s">
        <v>19</v>
      </c>
      <c r="H22" s="8" t="s">
        <v>32</v>
      </c>
      <c r="I22" s="45" t="s">
        <v>17</v>
      </c>
      <c r="J22" s="5"/>
      <c r="K22" s="5" t="s">
        <v>10</v>
      </c>
      <c r="L22" s="7" t="s">
        <v>19</v>
      </c>
      <c r="M22" s="8" t="s">
        <v>32</v>
      </c>
      <c r="N22" s="45" t="s">
        <v>17</v>
      </c>
      <c r="O22" s="5"/>
    </row>
    <row r="23" spans="1:15" ht="84.95" customHeight="1" x14ac:dyDescent="0.25">
      <c r="A23" s="5" t="s">
        <v>45</v>
      </c>
      <c r="B23" s="7" t="s">
        <v>50</v>
      </c>
      <c r="C23" s="8" t="s">
        <v>51</v>
      </c>
      <c r="D23" s="46"/>
      <c r="E23" s="5"/>
      <c r="F23" s="5" t="s">
        <v>45</v>
      </c>
      <c r="G23" s="7" t="s">
        <v>50</v>
      </c>
      <c r="H23" s="8" t="s">
        <v>51</v>
      </c>
      <c r="I23" s="46"/>
      <c r="J23" s="5"/>
      <c r="K23" s="5" t="s">
        <v>45</v>
      </c>
      <c r="L23" s="7" t="s">
        <v>50</v>
      </c>
      <c r="M23" s="8" t="s">
        <v>51</v>
      </c>
      <c r="N23" s="46"/>
      <c r="O23" s="5"/>
    </row>
    <row r="24" spans="1:15" ht="84.95" customHeight="1" x14ac:dyDescent="0.25">
      <c r="A24" s="5" t="s">
        <v>11</v>
      </c>
      <c r="B24" s="7" t="s">
        <v>20</v>
      </c>
      <c r="C24" s="8" t="s">
        <v>63</v>
      </c>
      <c r="D24" s="41" t="s">
        <v>18</v>
      </c>
      <c r="E24" s="5"/>
      <c r="F24" s="5" t="s">
        <v>11</v>
      </c>
      <c r="G24" s="7" t="s">
        <v>20</v>
      </c>
      <c r="H24" s="8" t="s">
        <v>63</v>
      </c>
      <c r="I24" s="41" t="s">
        <v>18</v>
      </c>
      <c r="J24" s="5"/>
      <c r="K24" s="5" t="s">
        <v>11</v>
      </c>
      <c r="L24" s="7" t="s">
        <v>20</v>
      </c>
      <c r="M24" s="8" t="s">
        <v>63</v>
      </c>
      <c r="N24" s="41" t="s">
        <v>18</v>
      </c>
      <c r="O24" s="5"/>
    </row>
    <row r="25" spans="1:15" ht="84.95" customHeight="1" x14ac:dyDescent="0.25">
      <c r="A25" s="5" t="s">
        <v>46</v>
      </c>
      <c r="B25" s="7" t="s">
        <v>61</v>
      </c>
      <c r="C25" s="8" t="s">
        <v>62</v>
      </c>
      <c r="D25" s="47"/>
      <c r="E25" s="5"/>
      <c r="F25" s="5" t="s">
        <v>46</v>
      </c>
      <c r="G25" s="7" t="s">
        <v>61</v>
      </c>
      <c r="H25" s="8" t="s">
        <v>62</v>
      </c>
      <c r="I25" s="47"/>
      <c r="J25" s="5"/>
      <c r="K25" s="5" t="s">
        <v>46</v>
      </c>
      <c r="L25" s="7" t="s">
        <v>61</v>
      </c>
      <c r="M25" s="8" t="s">
        <v>62</v>
      </c>
      <c r="N25" s="47"/>
      <c r="O25" s="5"/>
    </row>
    <row r="26" spans="1:15" ht="22.5" customHeight="1" x14ac:dyDescent="0.25">
      <c r="A26" s="29" t="str">
        <f>'STRONA ZAGOSPODAROWANIA'!A25:D25</f>
        <v>NAMYSŁÓW, 10.09.2025</v>
      </c>
      <c r="B26" s="29"/>
      <c r="C26" s="29"/>
      <c r="D26" s="29"/>
      <c r="E26" s="29"/>
      <c r="F26" s="29" t="str">
        <f>'STRONA ZAGOSPODAROWANIA'!F25:I25</f>
        <v>NAMYSŁÓW, 10.09.2025</v>
      </c>
      <c r="G26" s="29"/>
      <c r="H26" s="29"/>
      <c r="I26" s="29"/>
      <c r="J26" s="29"/>
      <c r="K26" s="29" t="str">
        <f>'STRONA ZAGOSPODAROWANIA'!K25:N25</f>
        <v>NAMYSŁÓW, 10.09.2025</v>
      </c>
      <c r="L26" s="29"/>
      <c r="M26" s="29"/>
      <c r="N26" s="29"/>
      <c r="O26" s="29"/>
    </row>
    <row r="27" spans="1:15" ht="11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8.35" customHeight="1" x14ac:dyDescent="0.25">
      <c r="A28" s="30" t="s">
        <v>59</v>
      </c>
      <c r="B28" s="30"/>
      <c r="C28" s="30"/>
      <c r="D28" s="30"/>
      <c r="E28" s="30"/>
      <c r="F28" s="30" t="s">
        <v>59</v>
      </c>
      <c r="G28" s="30"/>
      <c r="H28" s="30"/>
      <c r="I28" s="30"/>
      <c r="J28" s="30"/>
      <c r="K28" s="30" t="s">
        <v>59</v>
      </c>
      <c r="L28" s="30"/>
      <c r="M28" s="30"/>
      <c r="N28" s="30"/>
      <c r="O28" s="30"/>
    </row>
    <row r="29" spans="1:15" ht="28.35" customHeight="1" x14ac:dyDescent="0.25"/>
    <row r="30" spans="1:15" ht="28.35" customHeight="1" x14ac:dyDescent="0.3">
      <c r="A30" s="2"/>
      <c r="B30" s="2"/>
      <c r="C30" s="2"/>
      <c r="D30" s="2"/>
      <c r="E30" s="2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</row>
  </sheetData>
  <mergeCells count="66">
    <mergeCell ref="K13:O13"/>
    <mergeCell ref="K26:O26"/>
    <mergeCell ref="K28:O28"/>
    <mergeCell ref="F13:J13"/>
    <mergeCell ref="F26:J26"/>
    <mergeCell ref="F28:J28"/>
    <mergeCell ref="I15:I16"/>
    <mergeCell ref="I17:I18"/>
    <mergeCell ref="N15:N16"/>
    <mergeCell ref="N17:N18"/>
    <mergeCell ref="F20:J20"/>
    <mergeCell ref="I22:I23"/>
    <mergeCell ref="I24:I25"/>
    <mergeCell ref="K20:O20"/>
    <mergeCell ref="N22:N23"/>
    <mergeCell ref="N24:N25"/>
    <mergeCell ref="K2:O2"/>
    <mergeCell ref="K3:O3"/>
    <mergeCell ref="K5:L5"/>
    <mergeCell ref="M5:O5"/>
    <mergeCell ref="K6:L6"/>
    <mergeCell ref="M6:O6"/>
    <mergeCell ref="K7:L8"/>
    <mergeCell ref="M7:O7"/>
    <mergeCell ref="M8:O8"/>
    <mergeCell ref="K9:K12"/>
    <mergeCell ref="M9:O9"/>
    <mergeCell ref="M10:O10"/>
    <mergeCell ref="M11:O11"/>
    <mergeCell ref="M12:O12"/>
    <mergeCell ref="F7:G8"/>
    <mergeCell ref="H7:J7"/>
    <mergeCell ref="H8:J8"/>
    <mergeCell ref="F9:F12"/>
    <mergeCell ref="H9:J9"/>
    <mergeCell ref="H10:J10"/>
    <mergeCell ref="H11:J11"/>
    <mergeCell ref="H12:J12"/>
    <mergeCell ref="F2:J2"/>
    <mergeCell ref="F3:J3"/>
    <mergeCell ref="F5:G5"/>
    <mergeCell ref="H5:J5"/>
    <mergeCell ref="F6:G6"/>
    <mergeCell ref="H6:J6"/>
    <mergeCell ref="A2:E2"/>
    <mergeCell ref="A3:E3"/>
    <mergeCell ref="A5:B5"/>
    <mergeCell ref="C5:E5"/>
    <mergeCell ref="A6:B6"/>
    <mergeCell ref="C6:E6"/>
    <mergeCell ref="A13:E13"/>
    <mergeCell ref="A26:E26"/>
    <mergeCell ref="A28:E28"/>
    <mergeCell ref="A7:B8"/>
    <mergeCell ref="C7:E7"/>
    <mergeCell ref="C8:E8"/>
    <mergeCell ref="A9:A12"/>
    <mergeCell ref="C9:E9"/>
    <mergeCell ref="C10:E10"/>
    <mergeCell ref="C11:E11"/>
    <mergeCell ref="C12:E12"/>
    <mergeCell ref="D15:D16"/>
    <mergeCell ref="D17:D18"/>
    <mergeCell ref="A20:E20"/>
    <mergeCell ref="D22:D23"/>
    <mergeCell ref="D24:D25"/>
  </mergeCells>
  <pageMargins left="0.97916666666666663" right="0.25" top="0.3515625" bottom="0.351562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D15FC2-32E4-481E-8468-E2EC9A3C69FD}">
  <dimension ref="A1:O35"/>
  <sheetViews>
    <sheetView showWhiteSpace="0" view="pageLayout" topLeftCell="A4" zoomScale="70" zoomScaleNormal="140" zoomScaleSheetLayoutView="100" zoomScalePageLayoutView="70" workbookViewId="0">
      <selection activeCell="A4" sqref="A4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56.85" customHeight="1" x14ac:dyDescent="0.25"/>
    <row r="2" spans="1:15" ht="22.5" customHeight="1" x14ac:dyDescent="0.25">
      <c r="A2" s="31" t="s">
        <v>12</v>
      </c>
      <c r="B2" s="31"/>
      <c r="C2" s="31"/>
      <c r="D2" s="31"/>
      <c r="E2" s="31"/>
      <c r="F2" s="31" t="s">
        <v>12</v>
      </c>
      <c r="G2" s="31"/>
      <c r="H2" s="31"/>
      <c r="I2" s="31"/>
      <c r="J2" s="31"/>
      <c r="K2" s="31" t="s">
        <v>12</v>
      </c>
      <c r="L2" s="31"/>
      <c r="M2" s="31"/>
      <c r="N2" s="31"/>
      <c r="O2" s="31"/>
    </row>
    <row r="3" spans="1:15" ht="22.5" customHeight="1" x14ac:dyDescent="0.25">
      <c r="A3" s="31" t="s">
        <v>75</v>
      </c>
      <c r="B3" s="31"/>
      <c r="C3" s="31"/>
      <c r="D3" s="31"/>
      <c r="E3" s="31"/>
      <c r="F3" s="31" t="s">
        <v>27</v>
      </c>
      <c r="G3" s="31"/>
      <c r="H3" s="31"/>
      <c r="I3" s="31"/>
      <c r="J3" s="31"/>
      <c r="K3" s="31" t="s">
        <v>27</v>
      </c>
      <c r="L3" s="31"/>
      <c r="M3" s="31"/>
      <c r="N3" s="31"/>
      <c r="O3" s="31"/>
    </row>
    <row r="4" spans="1:15" ht="14.1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8.2" customHeight="1" x14ac:dyDescent="0.25">
      <c r="A13" s="6" t="s">
        <v>5</v>
      </c>
      <c r="B13" s="6" t="s">
        <v>25</v>
      </c>
      <c r="C13" s="6" t="s">
        <v>24</v>
      </c>
      <c r="D13" s="6" t="s">
        <v>6</v>
      </c>
      <c r="E13" s="6" t="s">
        <v>7</v>
      </c>
      <c r="F13" s="6" t="s">
        <v>5</v>
      </c>
      <c r="G13" s="6" t="s">
        <v>25</v>
      </c>
      <c r="H13" s="6" t="s">
        <v>24</v>
      </c>
      <c r="I13" s="6" t="s">
        <v>6</v>
      </c>
      <c r="J13" s="6" t="s">
        <v>7</v>
      </c>
      <c r="K13" s="6" t="s">
        <v>5</v>
      </c>
      <c r="L13" s="6" t="s">
        <v>25</v>
      </c>
      <c r="M13" s="6" t="s">
        <v>24</v>
      </c>
      <c r="N13" s="6" t="s">
        <v>6</v>
      </c>
      <c r="O13" s="6" t="s">
        <v>7</v>
      </c>
    </row>
    <row r="14" spans="1:15" ht="84.95" customHeight="1" x14ac:dyDescent="0.25">
      <c r="A14" s="5" t="s">
        <v>8</v>
      </c>
      <c r="B14" s="7" t="s">
        <v>39</v>
      </c>
      <c r="C14" s="8" t="s">
        <v>40</v>
      </c>
      <c r="D14" s="41" t="s">
        <v>15</v>
      </c>
      <c r="E14" s="5"/>
      <c r="F14" s="5" t="s">
        <v>8</v>
      </c>
      <c r="G14" s="7" t="s">
        <v>39</v>
      </c>
      <c r="H14" s="8" t="s">
        <v>40</v>
      </c>
      <c r="I14" s="41" t="s">
        <v>15</v>
      </c>
      <c r="J14" s="5"/>
      <c r="K14" s="5" t="s">
        <v>8</v>
      </c>
      <c r="L14" s="7" t="s">
        <v>39</v>
      </c>
      <c r="M14" s="8" t="s">
        <v>40</v>
      </c>
      <c r="N14" s="41" t="s">
        <v>15</v>
      </c>
      <c r="O14" s="5"/>
    </row>
    <row r="15" spans="1:15" ht="84.95" customHeight="1" x14ac:dyDescent="0.25">
      <c r="A15" s="11" t="s">
        <v>43</v>
      </c>
      <c r="B15" s="12" t="s">
        <v>47</v>
      </c>
      <c r="C15" s="13" t="s">
        <v>31</v>
      </c>
      <c r="D15" s="42"/>
      <c r="E15" s="11"/>
      <c r="F15" s="11" t="s">
        <v>43</v>
      </c>
      <c r="G15" s="12" t="s">
        <v>47</v>
      </c>
      <c r="H15" s="13" t="s">
        <v>31</v>
      </c>
      <c r="I15" s="42"/>
      <c r="J15" s="11"/>
      <c r="K15" s="11" t="s">
        <v>43</v>
      </c>
      <c r="L15" s="12" t="s">
        <v>47</v>
      </c>
      <c r="M15" s="13" t="s">
        <v>31</v>
      </c>
      <c r="N15" s="42"/>
      <c r="O15" s="11"/>
    </row>
    <row r="16" spans="1:15" ht="84.95" customHeight="1" x14ac:dyDescent="0.25">
      <c r="A16" s="5" t="s">
        <v>9</v>
      </c>
      <c r="B16" s="7" t="s">
        <v>48</v>
      </c>
      <c r="C16" s="16" t="s">
        <v>64</v>
      </c>
      <c r="D16" s="53" t="s">
        <v>16</v>
      </c>
      <c r="E16" s="5"/>
      <c r="F16" s="5" t="s">
        <v>9</v>
      </c>
      <c r="G16" s="7" t="s">
        <v>48</v>
      </c>
      <c r="H16" s="16" t="s">
        <v>64</v>
      </c>
      <c r="I16" s="53" t="s">
        <v>16</v>
      </c>
      <c r="J16" s="5"/>
      <c r="K16" s="5" t="s">
        <v>9</v>
      </c>
      <c r="L16" s="7" t="s">
        <v>48</v>
      </c>
      <c r="M16" s="16" t="s">
        <v>64</v>
      </c>
      <c r="N16" s="53" t="s">
        <v>16</v>
      </c>
      <c r="O16" s="5"/>
    </row>
    <row r="17" spans="1:15" ht="84.95" customHeight="1" x14ac:dyDescent="0.25">
      <c r="A17" s="5" t="s">
        <v>44</v>
      </c>
      <c r="B17" s="7" t="s">
        <v>49</v>
      </c>
      <c r="C17" s="23" t="s">
        <v>65</v>
      </c>
      <c r="D17" s="53"/>
      <c r="E17" s="5"/>
      <c r="F17" s="5" t="s">
        <v>44</v>
      </c>
      <c r="G17" s="7" t="s">
        <v>49</v>
      </c>
      <c r="H17" s="23" t="s">
        <v>65</v>
      </c>
      <c r="I17" s="53"/>
      <c r="J17" s="5"/>
      <c r="K17" s="5" t="s">
        <v>44</v>
      </c>
      <c r="L17" s="7" t="s">
        <v>49</v>
      </c>
      <c r="M17" s="23" t="s">
        <v>65</v>
      </c>
      <c r="N17" s="53"/>
      <c r="O17" s="5"/>
    </row>
    <row r="18" spans="1:15" ht="56.85" customHeight="1" x14ac:dyDescent="0.25">
      <c r="A18" s="24"/>
      <c r="B18" s="25"/>
      <c r="C18" s="26"/>
      <c r="D18" s="27"/>
      <c r="E18" s="24"/>
      <c r="F18" s="24"/>
      <c r="G18" s="25"/>
      <c r="H18" s="26"/>
      <c r="I18" s="27"/>
      <c r="J18" s="24"/>
      <c r="K18" s="24"/>
      <c r="L18" s="25"/>
      <c r="M18" s="26"/>
      <c r="N18" s="27"/>
      <c r="O18" s="24"/>
    </row>
    <row r="19" spans="1:15" ht="28.35" customHeight="1" x14ac:dyDescent="0.25">
      <c r="A19" s="48" t="s">
        <v>56</v>
      </c>
      <c r="B19" s="49"/>
      <c r="C19" s="49"/>
      <c r="D19" s="49"/>
      <c r="E19" s="50"/>
      <c r="F19" s="48" t="s">
        <v>56</v>
      </c>
      <c r="G19" s="49"/>
      <c r="H19" s="49"/>
      <c r="I19" s="49"/>
      <c r="J19" s="50"/>
      <c r="K19" s="48" t="s">
        <v>56</v>
      </c>
      <c r="L19" s="49"/>
      <c r="M19" s="49"/>
      <c r="N19" s="49"/>
      <c r="O19" s="50"/>
    </row>
    <row r="20" spans="1:15" ht="48.2" customHeight="1" x14ac:dyDescent="0.25">
      <c r="A20" s="10" t="s">
        <v>5</v>
      </c>
      <c r="B20" s="10" t="s">
        <v>25</v>
      </c>
      <c r="C20" s="10" t="s">
        <v>24</v>
      </c>
      <c r="D20" s="10" t="s">
        <v>6</v>
      </c>
      <c r="E20" s="10" t="s">
        <v>7</v>
      </c>
      <c r="F20" s="10" t="s">
        <v>5</v>
      </c>
      <c r="G20" s="10" t="s">
        <v>25</v>
      </c>
      <c r="H20" s="10" t="s">
        <v>24</v>
      </c>
      <c r="I20" s="10" t="s">
        <v>6</v>
      </c>
      <c r="J20" s="10" t="s">
        <v>7</v>
      </c>
      <c r="K20" s="10" t="s">
        <v>5</v>
      </c>
      <c r="L20" s="10" t="s">
        <v>25</v>
      </c>
      <c r="M20" s="10" t="s">
        <v>24</v>
      </c>
      <c r="N20" s="10" t="s">
        <v>6</v>
      </c>
      <c r="O20" s="10" t="s">
        <v>7</v>
      </c>
    </row>
    <row r="21" spans="1:15" ht="84.95" customHeight="1" x14ac:dyDescent="0.25">
      <c r="A21" s="5" t="s">
        <v>10</v>
      </c>
      <c r="B21" s="7" t="s">
        <v>19</v>
      </c>
      <c r="C21" s="8" t="s">
        <v>32</v>
      </c>
      <c r="D21" s="45" t="s">
        <v>17</v>
      </c>
      <c r="E21" s="5"/>
      <c r="F21" s="5" t="s">
        <v>10</v>
      </c>
      <c r="G21" s="7" t="s">
        <v>19</v>
      </c>
      <c r="H21" s="8" t="s">
        <v>32</v>
      </c>
      <c r="I21" s="45" t="s">
        <v>17</v>
      </c>
      <c r="J21" s="5"/>
      <c r="K21" s="5" t="s">
        <v>10</v>
      </c>
      <c r="L21" s="7" t="s">
        <v>19</v>
      </c>
      <c r="M21" s="8" t="s">
        <v>32</v>
      </c>
      <c r="N21" s="45" t="s">
        <v>17</v>
      </c>
      <c r="O21" s="5"/>
    </row>
    <row r="22" spans="1:15" ht="84.95" customHeight="1" x14ac:dyDescent="0.25">
      <c r="A22" s="5" t="s">
        <v>45</v>
      </c>
      <c r="B22" s="7" t="s">
        <v>50</v>
      </c>
      <c r="C22" s="8" t="s">
        <v>51</v>
      </c>
      <c r="D22" s="46"/>
      <c r="E22" s="5"/>
      <c r="F22" s="5" t="s">
        <v>45</v>
      </c>
      <c r="G22" s="7" t="s">
        <v>50</v>
      </c>
      <c r="H22" s="8" t="s">
        <v>51</v>
      </c>
      <c r="I22" s="46"/>
      <c r="J22" s="5"/>
      <c r="K22" s="5" t="s">
        <v>45</v>
      </c>
      <c r="L22" s="7" t="s">
        <v>50</v>
      </c>
      <c r="M22" s="8" t="s">
        <v>51</v>
      </c>
      <c r="N22" s="46"/>
      <c r="O22" s="5"/>
    </row>
    <row r="23" spans="1:15" ht="84.95" customHeight="1" x14ac:dyDescent="0.25">
      <c r="A23" s="5" t="s">
        <v>11</v>
      </c>
      <c r="B23" s="7" t="s">
        <v>20</v>
      </c>
      <c r="C23" s="8" t="s">
        <v>63</v>
      </c>
      <c r="D23" s="41" t="s">
        <v>18</v>
      </c>
      <c r="E23" s="5"/>
      <c r="F23" s="5" t="s">
        <v>11</v>
      </c>
      <c r="G23" s="7" t="s">
        <v>20</v>
      </c>
      <c r="H23" s="8" t="s">
        <v>63</v>
      </c>
      <c r="I23" s="41" t="s">
        <v>18</v>
      </c>
      <c r="J23" s="5"/>
      <c r="K23" s="5" t="s">
        <v>11</v>
      </c>
      <c r="L23" s="7" t="s">
        <v>20</v>
      </c>
      <c r="M23" s="8" t="s">
        <v>63</v>
      </c>
      <c r="N23" s="41" t="s">
        <v>18</v>
      </c>
      <c r="O23" s="5"/>
    </row>
    <row r="24" spans="1:15" ht="84.95" customHeight="1" x14ac:dyDescent="0.25">
      <c r="A24" s="5" t="s">
        <v>46</v>
      </c>
      <c r="B24" s="7" t="s">
        <v>61</v>
      </c>
      <c r="C24" s="8" t="s">
        <v>62</v>
      </c>
      <c r="D24" s="47"/>
      <c r="E24" s="5"/>
      <c r="F24" s="5" t="s">
        <v>46</v>
      </c>
      <c r="G24" s="7" t="s">
        <v>61</v>
      </c>
      <c r="H24" s="8" t="s">
        <v>62</v>
      </c>
      <c r="I24" s="47"/>
      <c r="J24" s="5"/>
      <c r="K24" s="5" t="s">
        <v>46</v>
      </c>
      <c r="L24" s="7" t="s">
        <v>61</v>
      </c>
      <c r="M24" s="8" t="s">
        <v>62</v>
      </c>
      <c r="N24" s="47"/>
      <c r="O24" s="5"/>
    </row>
    <row r="25" spans="1:15" ht="28.35" customHeight="1" x14ac:dyDescent="0.25">
      <c r="A25" s="29" t="str">
        <f>'STRONA ZAGOSPODAROWANIA'!A25:D25</f>
        <v>NAMYSŁÓW, 10.09.2025</v>
      </c>
      <c r="B25" s="29"/>
      <c r="C25" s="29"/>
      <c r="D25" s="29"/>
      <c r="E25" s="9" t="s">
        <v>23</v>
      </c>
      <c r="F25" s="29" t="str">
        <f>'STRONA ZAGOSPODAROWANIA'!F25:I25</f>
        <v>NAMYSŁÓW, 10.09.2025</v>
      </c>
      <c r="G25" s="29"/>
      <c r="H25" s="29"/>
      <c r="I25" s="29"/>
      <c r="J25" s="9" t="s">
        <v>29</v>
      </c>
      <c r="K25" s="29" t="str">
        <f>'STRONA ZAGOSPODAROWANIA'!K25:N25</f>
        <v>NAMYSŁÓW, 10.09.2025</v>
      </c>
      <c r="L25" s="29"/>
      <c r="M25" s="29"/>
      <c r="N25" s="29"/>
      <c r="O25" s="9" t="s">
        <v>30</v>
      </c>
    </row>
    <row r="26" spans="1:15" ht="11.25" customHeight="1" x14ac:dyDescent="0.25">
      <c r="A26" s="4"/>
      <c r="B26" s="4"/>
      <c r="C26" s="4"/>
      <c r="D26" s="4"/>
      <c r="E26" s="4"/>
      <c r="F26" s="4"/>
      <c r="G26" s="4"/>
      <c r="H26" s="4"/>
      <c r="I26" s="4"/>
      <c r="J26" s="4"/>
      <c r="K26" s="4"/>
      <c r="L26" s="4"/>
      <c r="M26" s="4"/>
      <c r="N26" s="4"/>
      <c r="O26" s="4"/>
    </row>
    <row r="27" spans="1:15" ht="28.35" customHeight="1" x14ac:dyDescent="0.25">
      <c r="A27" s="30" t="s">
        <v>59</v>
      </c>
      <c r="B27" s="30"/>
      <c r="C27" s="30"/>
      <c r="D27" s="30"/>
      <c r="E27" s="30"/>
      <c r="F27" s="30" t="s">
        <v>59</v>
      </c>
      <c r="G27" s="30"/>
      <c r="H27" s="30"/>
      <c r="I27" s="30"/>
      <c r="J27" s="30"/>
      <c r="K27" s="30" t="s">
        <v>59</v>
      </c>
      <c r="L27" s="30"/>
      <c r="M27" s="30"/>
      <c r="N27" s="30"/>
      <c r="O27" s="30"/>
    </row>
    <row r="28" spans="1:15" ht="28.35" customHeight="1" x14ac:dyDescent="0.25"/>
    <row r="29" spans="1:15" ht="28.35" customHeight="1" x14ac:dyDescent="0.3">
      <c r="A29" s="2"/>
      <c r="B29" s="2"/>
      <c r="C29" s="2"/>
      <c r="D29" s="2"/>
      <c r="E29" s="2"/>
      <c r="F29" s="1"/>
      <c r="G29" s="1"/>
    </row>
    <row r="30" spans="1:15" x14ac:dyDescent="0.25">
      <c r="A30" s="1"/>
      <c r="B30" s="1"/>
      <c r="C30" s="1"/>
      <c r="D30" s="1"/>
      <c r="E30" s="1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</row>
  </sheetData>
  <mergeCells count="63">
    <mergeCell ref="A25:D25"/>
    <mergeCell ref="F25:I25"/>
    <mergeCell ref="K25:N25"/>
    <mergeCell ref="A27:E27"/>
    <mergeCell ref="F27:J27"/>
    <mergeCell ref="K27:O27"/>
    <mergeCell ref="D21:D22"/>
    <mergeCell ref="I21:I22"/>
    <mergeCell ref="N21:N22"/>
    <mergeCell ref="D23:D24"/>
    <mergeCell ref="I23:I24"/>
    <mergeCell ref="N23:N24"/>
    <mergeCell ref="D16:D17"/>
    <mergeCell ref="I16:I17"/>
    <mergeCell ref="N16:N17"/>
    <mergeCell ref="A19:E19"/>
    <mergeCell ref="F19:J19"/>
    <mergeCell ref="K19:O19"/>
    <mergeCell ref="H11:J11"/>
    <mergeCell ref="M11:O11"/>
    <mergeCell ref="C12:E12"/>
    <mergeCell ref="H12:J12"/>
    <mergeCell ref="M12:O12"/>
    <mergeCell ref="D14:D15"/>
    <mergeCell ref="I14:I15"/>
    <mergeCell ref="N14:N15"/>
    <mergeCell ref="A9:A12"/>
    <mergeCell ref="C9:E9"/>
    <mergeCell ref="F9:F12"/>
    <mergeCell ref="H9:J9"/>
    <mergeCell ref="K9:K12"/>
    <mergeCell ref="M9:O9"/>
    <mergeCell ref="C10:E10"/>
    <mergeCell ref="H10:J10"/>
    <mergeCell ref="M10:O10"/>
    <mergeCell ref="C11:E11"/>
    <mergeCell ref="A7:B8"/>
    <mergeCell ref="C7:E7"/>
    <mergeCell ref="F7:G8"/>
    <mergeCell ref="H7:J7"/>
    <mergeCell ref="K7:L8"/>
    <mergeCell ref="M7:O7"/>
    <mergeCell ref="C8:E8"/>
    <mergeCell ref="H8:J8"/>
    <mergeCell ref="M8:O8"/>
    <mergeCell ref="A6:B6"/>
    <mergeCell ref="C6:E6"/>
    <mergeCell ref="F6:G6"/>
    <mergeCell ref="H6:J6"/>
    <mergeCell ref="K6:L6"/>
    <mergeCell ref="M6:O6"/>
    <mergeCell ref="A5:B5"/>
    <mergeCell ref="C5:E5"/>
    <mergeCell ref="F5:G5"/>
    <mergeCell ref="H5:J5"/>
    <mergeCell ref="K5:L5"/>
    <mergeCell ref="M5:O5"/>
    <mergeCell ref="A2:E2"/>
    <mergeCell ref="F2:J2"/>
    <mergeCell ref="K2:O2"/>
    <mergeCell ref="A3:E3"/>
    <mergeCell ref="F3:J3"/>
    <mergeCell ref="K3:O3"/>
  </mergeCells>
  <pageMargins left="0.97916666666666663" right="0.25" top="0.53385416666666663" bottom="0.351562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7345822-9DC7-4917-85E1-D86130135B10}">
  <dimension ref="A1:O36"/>
  <sheetViews>
    <sheetView view="pageLayout" topLeftCell="A13" zoomScale="60" zoomScaleNormal="140" zoomScaleSheetLayoutView="100" zoomScalePageLayoutView="60" workbookViewId="0">
      <selection activeCell="P16" sqref="P16"/>
    </sheetView>
  </sheetViews>
  <sheetFormatPr defaultRowHeight="15" x14ac:dyDescent="0.25"/>
  <cols>
    <col min="1" max="1" width="12.42578125" customWidth="1"/>
    <col min="2" max="2" width="13.42578125" customWidth="1"/>
    <col min="3" max="3" width="15.5703125" customWidth="1"/>
    <col min="4" max="4" width="12.42578125" customWidth="1"/>
    <col min="5" max="5" width="31.140625" customWidth="1"/>
    <col min="6" max="6" width="12.42578125" customWidth="1"/>
    <col min="7" max="7" width="13.42578125" customWidth="1"/>
    <col min="8" max="8" width="15.5703125" customWidth="1"/>
    <col min="9" max="9" width="12.42578125" customWidth="1"/>
    <col min="10" max="10" width="31.140625" customWidth="1"/>
    <col min="11" max="11" width="12.42578125" customWidth="1"/>
    <col min="12" max="12" width="13.42578125" customWidth="1"/>
    <col min="13" max="13" width="15.5703125" customWidth="1"/>
    <col min="14" max="14" width="12.42578125" customWidth="1"/>
    <col min="15" max="15" width="31.140625" customWidth="1"/>
  </cols>
  <sheetData>
    <row r="1" spans="1:15" ht="68.099999999999994" customHeight="1" x14ac:dyDescent="0.25"/>
    <row r="2" spans="1:15" ht="22.5" customHeight="1" x14ac:dyDescent="0.25">
      <c r="A2" s="31" t="s">
        <v>33</v>
      </c>
      <c r="B2" s="31"/>
      <c r="C2" s="31"/>
      <c r="D2" s="31"/>
      <c r="E2" s="31"/>
      <c r="F2" s="31" t="s">
        <v>33</v>
      </c>
      <c r="G2" s="31"/>
      <c r="H2" s="31"/>
      <c r="I2" s="31"/>
      <c r="J2" s="31"/>
      <c r="K2" s="31" t="s">
        <v>33</v>
      </c>
      <c r="L2" s="31"/>
      <c r="M2" s="31"/>
      <c r="N2" s="31"/>
      <c r="O2" s="31"/>
    </row>
    <row r="3" spans="1:15" ht="22.5" customHeight="1" x14ac:dyDescent="0.25">
      <c r="A3" s="31" t="s">
        <v>75</v>
      </c>
      <c r="B3" s="31"/>
      <c r="C3" s="31"/>
      <c r="D3" s="31"/>
      <c r="E3" s="31"/>
      <c r="F3" s="31" t="s">
        <v>27</v>
      </c>
      <c r="G3" s="31"/>
      <c r="H3" s="31"/>
      <c r="I3" s="31"/>
      <c r="J3" s="31"/>
      <c r="K3" s="31" t="s">
        <v>27</v>
      </c>
      <c r="L3" s="31"/>
      <c r="M3" s="31"/>
      <c r="N3" s="31"/>
      <c r="O3" s="31"/>
    </row>
    <row r="4" spans="1:15" ht="8.4499999999999993" customHeight="1" x14ac:dyDescent="0.25">
      <c r="E4" s="3"/>
      <c r="J4" s="3"/>
      <c r="O4" s="3"/>
    </row>
    <row r="5" spans="1:15" ht="45.2" customHeight="1" x14ac:dyDescent="0.25">
      <c r="A5" s="32" t="s">
        <v>1</v>
      </c>
      <c r="B5" s="32"/>
      <c r="C5" s="33" t="str">
        <f>'STRONA ZAGOSPODAROWANIA'!C5:E5</f>
        <v>BUDYNEK MAGAZYNOWO-GOSPODARCZY /                                                    BUDOWA WIELOFUNKCYJNEGO BUDYNKU GOSPODARCZEGO NA POTRZEBY SZKÓŁKI LEŚNEJ</v>
      </c>
      <c r="D5" s="33"/>
      <c r="E5" s="33"/>
      <c r="F5" s="32" t="s">
        <v>1</v>
      </c>
      <c r="G5" s="32"/>
      <c r="H5" s="33" t="str">
        <f>'STRONA ZAGOSPODAROWANIA'!H5:J5</f>
        <v>BUDYNEK MAGAZYNOWO-GOSPODARCZY /                                                    BUDOWA WIELOFUNKCYJNEGO BUDYNKU GOSPODARCZEGO NA POTRZEBY SZKÓŁKI LEŚNEJ</v>
      </c>
      <c r="I5" s="33"/>
      <c r="J5" s="33"/>
      <c r="K5" s="32" t="s">
        <v>1</v>
      </c>
      <c r="L5" s="32"/>
      <c r="M5" s="33" t="str">
        <f>'STRONA ZAGOSPODAROWANIA'!M5:O5</f>
        <v>BUDYNEK MAGAZYNOWO-GOSPODARCZY /                                                    BUDOWA WIELOFUNKCYJNEGO BUDYNKU GOSPODARCZEGO NA POTRZEBY SZKÓŁKI LEŚNEJ</v>
      </c>
      <c r="N5" s="33"/>
      <c r="O5" s="33"/>
    </row>
    <row r="6" spans="1:15" ht="33.950000000000003" customHeight="1" x14ac:dyDescent="0.25">
      <c r="A6" s="32" t="s">
        <v>14</v>
      </c>
      <c r="B6" s="32"/>
      <c r="C6" s="29" t="str">
        <f>'STRONA ZAGOSPODAROWANIA'!C6:E6</f>
        <v>XVIII</v>
      </c>
      <c r="D6" s="29"/>
      <c r="E6" s="29"/>
      <c r="F6" s="32" t="s">
        <v>14</v>
      </c>
      <c r="G6" s="32"/>
      <c r="H6" s="29" t="str">
        <f>'STRONA ZAGOSPODAROWANIA'!H6:J6</f>
        <v>XVIII</v>
      </c>
      <c r="I6" s="29"/>
      <c r="J6" s="29"/>
      <c r="K6" s="32" t="s">
        <v>14</v>
      </c>
      <c r="L6" s="32"/>
      <c r="M6" s="29" t="str">
        <f>'STRONA ZAGOSPODAROWANIA'!M6:O6</f>
        <v>XVIII</v>
      </c>
      <c r="N6" s="29"/>
      <c r="O6" s="29"/>
    </row>
    <row r="7" spans="1:15" ht="25.5" customHeight="1" x14ac:dyDescent="0.25">
      <c r="A7" s="32" t="s">
        <v>0</v>
      </c>
      <c r="B7" s="32"/>
      <c r="C7" s="33" t="str">
        <f>'STRONA ZAGOSPODAROWANIA'!C7:E7</f>
        <v>SKARB PAŃSTWA PAŃSTWOWE GOSPODARSTWO
LEŚNE LASY PAŃSTWOWE NADLEŚNICTWO NAMYSŁÓW</v>
      </c>
      <c r="D7" s="33"/>
      <c r="E7" s="33"/>
      <c r="F7" s="32" t="s">
        <v>0</v>
      </c>
      <c r="G7" s="32"/>
      <c r="H7" s="33" t="str">
        <f>'STRONA ZAGOSPODAROWANIA'!H7:J7</f>
        <v>SKARB PAŃSTWA PAŃSTWOWE GOSPODARSTWO
LEŚNE LASY PAŃSTWOWE NADLEŚNICTWO NAMYSŁÓW</v>
      </c>
      <c r="I7" s="33"/>
      <c r="J7" s="33"/>
      <c r="K7" s="32" t="s">
        <v>0</v>
      </c>
      <c r="L7" s="32"/>
      <c r="M7" s="33" t="str">
        <f>'STRONA ZAGOSPODAROWANIA'!M7:O7</f>
        <v>SKARB PAŃSTWA PAŃSTWOWE GOSPODARSTWO
LEŚNE LASY PAŃSTWOWE NADLEŚNICTWO NAMYSŁÓW</v>
      </c>
      <c r="N7" s="33"/>
      <c r="O7" s="33"/>
    </row>
    <row r="8" spans="1:15" ht="25.5" customHeight="1" x14ac:dyDescent="0.25">
      <c r="A8" s="32"/>
      <c r="B8" s="32"/>
      <c r="C8" s="33" t="str">
        <f>'STRONA ZAGOSPODAROWANIA'!C8:E8</f>
        <v>ul. Marii Skłodowskiej-Cuie 14A, 46-100 Namysłów</v>
      </c>
      <c r="D8" s="33"/>
      <c r="E8" s="33"/>
      <c r="F8" s="32"/>
      <c r="G8" s="32"/>
      <c r="H8" s="33" t="str">
        <f>'STRONA ZAGOSPODAROWANIA'!H8:J8</f>
        <v>ul. Marii Skłodowskiej-Cuie 14A, 46-100 Namysłów</v>
      </c>
      <c r="I8" s="33"/>
      <c r="J8" s="33"/>
      <c r="K8" s="32"/>
      <c r="L8" s="32"/>
      <c r="M8" s="33" t="str">
        <f>'STRONA ZAGOSPODAROWANIA'!M8:O8</f>
        <v>ul. Marii Skłodowskiej-Cuie 14A, 46-100 Namysłów</v>
      </c>
      <c r="N8" s="33"/>
      <c r="O8" s="33"/>
    </row>
    <row r="9" spans="1:15" ht="28.35" customHeight="1" x14ac:dyDescent="0.25">
      <c r="A9" s="29" t="s">
        <v>2</v>
      </c>
      <c r="B9" s="5" t="s">
        <v>21</v>
      </c>
      <c r="C9" s="29" t="str">
        <f>'STRONA ZAGOSPODAROWANIA'!C9:E9</f>
        <v>160602_4 Namysłów</v>
      </c>
      <c r="D9" s="29"/>
      <c r="E9" s="29"/>
      <c r="F9" s="29" t="s">
        <v>2</v>
      </c>
      <c r="G9" s="5" t="s">
        <v>21</v>
      </c>
      <c r="H9" s="29" t="str">
        <f>'STRONA ZAGOSPODAROWANIA'!H9:J9</f>
        <v>160602_4 Namysłów</v>
      </c>
      <c r="I9" s="29"/>
      <c r="J9" s="29"/>
      <c r="K9" s="29" t="s">
        <v>2</v>
      </c>
      <c r="L9" s="5" t="s">
        <v>21</v>
      </c>
      <c r="M9" s="29" t="str">
        <f>'STRONA ZAGOSPODAROWANIA'!M9:O9</f>
        <v>160602_4 Namysłów</v>
      </c>
      <c r="N9" s="29"/>
      <c r="O9" s="29"/>
    </row>
    <row r="10" spans="1:15" ht="28.35" customHeight="1" x14ac:dyDescent="0.25">
      <c r="A10" s="29"/>
      <c r="B10" s="5" t="s">
        <v>22</v>
      </c>
      <c r="C10" s="29" t="str">
        <f>'STRONA ZAGOSPODAROWANIA'!C10:E10</f>
        <v>0057 Nowe Smarchowice</v>
      </c>
      <c r="D10" s="29"/>
      <c r="E10" s="29"/>
      <c r="F10" s="29"/>
      <c r="G10" s="5" t="s">
        <v>22</v>
      </c>
      <c r="H10" s="29" t="str">
        <f>'STRONA ZAGOSPODAROWANIA'!H10:J10</f>
        <v>0057 Nowe Smarchowice</v>
      </c>
      <c r="I10" s="29"/>
      <c r="J10" s="29"/>
      <c r="K10" s="29"/>
      <c r="L10" s="5" t="s">
        <v>22</v>
      </c>
      <c r="M10" s="29" t="str">
        <f>'STRONA ZAGOSPODAROWANIA'!M10:O10</f>
        <v>0057 Nowe Smarchowice</v>
      </c>
      <c r="N10" s="29"/>
      <c r="O10" s="29"/>
    </row>
    <row r="11" spans="1:15" ht="28.35" customHeight="1" x14ac:dyDescent="0.25">
      <c r="A11" s="29"/>
      <c r="B11" s="5" t="s">
        <v>3</v>
      </c>
      <c r="C11" s="29">
        <f>'STRONA ZAGOSPODAROWANIA'!C11:E11</f>
        <v>598</v>
      </c>
      <c r="D11" s="29"/>
      <c r="E11" s="29"/>
      <c r="F11" s="29"/>
      <c r="G11" s="5" t="s">
        <v>3</v>
      </c>
      <c r="H11" s="29">
        <f>'STRONA ZAGOSPODAROWANIA'!H11:J11</f>
        <v>598</v>
      </c>
      <c r="I11" s="29"/>
      <c r="J11" s="29"/>
      <c r="K11" s="29"/>
      <c r="L11" s="5" t="s">
        <v>3</v>
      </c>
      <c r="M11" s="29">
        <f>'STRONA ZAGOSPODAROWANIA'!M11:O11</f>
        <v>598</v>
      </c>
      <c r="N11" s="29"/>
      <c r="O11" s="29"/>
    </row>
    <row r="12" spans="1:15" ht="38.25" customHeight="1" x14ac:dyDescent="0.25">
      <c r="A12" s="29"/>
      <c r="B12" s="5" t="s">
        <v>4</v>
      </c>
      <c r="C12" s="29" t="str">
        <f>'STRONA ZAGOSPODAROWANIA'!C12:E12</f>
        <v>160602_4.0057.598</v>
      </c>
      <c r="D12" s="29"/>
      <c r="E12" s="29"/>
      <c r="F12" s="29"/>
      <c r="G12" s="5" t="s">
        <v>4</v>
      </c>
      <c r="H12" s="29" t="str">
        <f>'STRONA ZAGOSPODAROWANIA'!H12:J12</f>
        <v>160602_4.0057.598</v>
      </c>
      <c r="I12" s="29"/>
      <c r="J12" s="29"/>
      <c r="K12" s="29"/>
      <c r="L12" s="5" t="s">
        <v>4</v>
      </c>
      <c r="M12" s="29" t="str">
        <f>'STRONA ZAGOSPODAROWANIA'!M12:O12</f>
        <v>160602_4.0057.598</v>
      </c>
      <c r="N12" s="29"/>
      <c r="O12" s="29"/>
    </row>
    <row r="13" spans="1:15" ht="45.2" customHeight="1" x14ac:dyDescent="0.25">
      <c r="A13" s="56" t="s">
        <v>76</v>
      </c>
      <c r="B13" s="56"/>
      <c r="C13" s="56"/>
      <c r="D13" s="56"/>
      <c r="E13" s="56"/>
      <c r="F13" s="56" t="s">
        <v>76</v>
      </c>
      <c r="G13" s="56"/>
      <c r="H13" s="56"/>
      <c r="I13" s="56"/>
      <c r="J13" s="56"/>
      <c r="K13" s="56" t="s">
        <v>76</v>
      </c>
      <c r="L13" s="56"/>
      <c r="M13" s="56"/>
      <c r="N13" s="56"/>
      <c r="O13" s="56"/>
    </row>
    <row r="14" spans="1:15" ht="48.2" customHeight="1" x14ac:dyDescent="0.25">
      <c r="A14" s="6" t="s">
        <v>5</v>
      </c>
      <c r="B14" s="6" t="s">
        <v>25</v>
      </c>
      <c r="C14" s="6" t="s">
        <v>24</v>
      </c>
      <c r="D14" s="6" t="s">
        <v>6</v>
      </c>
      <c r="E14" s="6" t="s">
        <v>7</v>
      </c>
      <c r="F14" s="6" t="s">
        <v>5</v>
      </c>
      <c r="G14" s="6" t="s">
        <v>25</v>
      </c>
      <c r="H14" s="6" t="s">
        <v>24</v>
      </c>
      <c r="I14" s="6" t="s">
        <v>6</v>
      </c>
      <c r="J14" s="6" t="s">
        <v>7</v>
      </c>
      <c r="K14" s="6" t="s">
        <v>5</v>
      </c>
      <c r="L14" s="6" t="s">
        <v>25</v>
      </c>
      <c r="M14" s="6" t="s">
        <v>24</v>
      </c>
      <c r="N14" s="6" t="s">
        <v>6</v>
      </c>
      <c r="O14" s="6" t="s">
        <v>7</v>
      </c>
    </row>
    <row r="15" spans="1:15" ht="84.95" customHeight="1" x14ac:dyDescent="0.25">
      <c r="A15" s="5" t="s">
        <v>8</v>
      </c>
      <c r="B15" s="7" t="s">
        <v>39</v>
      </c>
      <c r="C15" s="8" t="s">
        <v>40</v>
      </c>
      <c r="D15" s="41" t="s">
        <v>15</v>
      </c>
      <c r="E15" s="5"/>
      <c r="F15" s="5" t="s">
        <v>8</v>
      </c>
      <c r="G15" s="7" t="s">
        <v>39</v>
      </c>
      <c r="H15" s="8" t="s">
        <v>40</v>
      </c>
      <c r="I15" s="41" t="s">
        <v>15</v>
      </c>
      <c r="J15" s="5"/>
      <c r="K15" s="5" t="s">
        <v>8</v>
      </c>
      <c r="L15" s="7" t="s">
        <v>39</v>
      </c>
      <c r="M15" s="8" t="s">
        <v>40</v>
      </c>
      <c r="N15" s="41" t="s">
        <v>15</v>
      </c>
      <c r="O15" s="5"/>
    </row>
    <row r="16" spans="1:15" ht="84.95" customHeight="1" x14ac:dyDescent="0.25">
      <c r="A16" s="11" t="s">
        <v>43</v>
      </c>
      <c r="B16" s="12" t="s">
        <v>47</v>
      </c>
      <c r="C16" s="13" t="s">
        <v>31</v>
      </c>
      <c r="D16" s="42"/>
      <c r="E16" s="11"/>
      <c r="F16" s="11" t="s">
        <v>43</v>
      </c>
      <c r="G16" s="12" t="s">
        <v>47</v>
      </c>
      <c r="H16" s="13" t="s">
        <v>31</v>
      </c>
      <c r="I16" s="42"/>
      <c r="J16" s="11"/>
      <c r="K16" s="11" t="s">
        <v>43</v>
      </c>
      <c r="L16" s="12" t="s">
        <v>47</v>
      </c>
      <c r="M16" s="13" t="s">
        <v>31</v>
      </c>
      <c r="N16" s="42"/>
      <c r="O16" s="11"/>
    </row>
    <row r="17" spans="1:15" ht="84.95" customHeight="1" x14ac:dyDescent="0.25">
      <c r="A17" s="5" t="s">
        <v>9</v>
      </c>
      <c r="B17" s="7" t="s">
        <v>48</v>
      </c>
      <c r="C17" s="16" t="s">
        <v>64</v>
      </c>
      <c r="D17" s="53" t="s">
        <v>16</v>
      </c>
      <c r="E17" s="5"/>
      <c r="F17" s="5" t="s">
        <v>9</v>
      </c>
      <c r="G17" s="7" t="s">
        <v>48</v>
      </c>
      <c r="H17" s="16" t="s">
        <v>64</v>
      </c>
      <c r="I17" s="53" t="s">
        <v>16</v>
      </c>
      <c r="J17" s="5"/>
      <c r="K17" s="5" t="s">
        <v>9</v>
      </c>
      <c r="L17" s="7" t="s">
        <v>48</v>
      </c>
      <c r="M17" s="16" t="s">
        <v>64</v>
      </c>
      <c r="N17" s="53" t="s">
        <v>16</v>
      </c>
      <c r="O17" s="5"/>
    </row>
    <row r="18" spans="1:15" ht="84.95" customHeight="1" x14ac:dyDescent="0.25">
      <c r="A18" s="5" t="s">
        <v>44</v>
      </c>
      <c r="B18" s="7" t="s">
        <v>49</v>
      </c>
      <c r="C18" s="23" t="s">
        <v>65</v>
      </c>
      <c r="D18" s="53"/>
      <c r="E18" s="5"/>
      <c r="F18" s="5" t="s">
        <v>44</v>
      </c>
      <c r="G18" s="7" t="s">
        <v>49</v>
      </c>
      <c r="H18" s="23" t="s">
        <v>65</v>
      </c>
      <c r="I18" s="53"/>
      <c r="J18" s="5"/>
      <c r="K18" s="5" t="s">
        <v>44</v>
      </c>
      <c r="L18" s="7" t="s">
        <v>49</v>
      </c>
      <c r="M18" s="23" t="s">
        <v>65</v>
      </c>
      <c r="N18" s="53"/>
      <c r="O18" s="5"/>
    </row>
    <row r="19" spans="1:15" ht="56.85" customHeight="1" x14ac:dyDescent="0.25">
      <c r="A19" s="24"/>
      <c r="B19" s="25"/>
      <c r="C19" s="26"/>
      <c r="D19" s="27"/>
      <c r="E19" s="24"/>
      <c r="F19" s="24"/>
      <c r="G19" s="25"/>
      <c r="H19" s="26"/>
      <c r="I19" s="27"/>
      <c r="J19" s="24"/>
      <c r="K19" s="24"/>
      <c r="L19" s="25"/>
      <c r="M19" s="26"/>
      <c r="N19" s="27"/>
      <c r="O19" s="24"/>
    </row>
    <row r="20" spans="1:15" ht="28.35" customHeight="1" x14ac:dyDescent="0.25">
      <c r="A20" s="48" t="s">
        <v>57</v>
      </c>
      <c r="B20" s="49"/>
      <c r="C20" s="49"/>
      <c r="D20" s="49"/>
      <c r="E20" s="54"/>
      <c r="F20" s="48" t="s">
        <v>57</v>
      </c>
      <c r="G20" s="49"/>
      <c r="H20" s="49"/>
      <c r="I20" s="49"/>
      <c r="J20" s="54"/>
      <c r="K20" s="48" t="s">
        <v>57</v>
      </c>
      <c r="L20" s="49"/>
      <c r="M20" s="49"/>
      <c r="N20" s="49"/>
      <c r="O20" s="54"/>
    </row>
    <row r="21" spans="1:15" ht="48.2" customHeight="1" x14ac:dyDescent="0.25">
      <c r="A21" s="10" t="s">
        <v>5</v>
      </c>
      <c r="B21" s="10" t="s">
        <v>25</v>
      </c>
      <c r="C21" s="10" t="s">
        <v>24</v>
      </c>
      <c r="D21" s="10" t="s">
        <v>6</v>
      </c>
      <c r="E21" s="10" t="s">
        <v>7</v>
      </c>
      <c r="F21" s="10" t="s">
        <v>5</v>
      </c>
      <c r="G21" s="10" t="s">
        <v>25</v>
      </c>
      <c r="H21" s="10" t="s">
        <v>24</v>
      </c>
      <c r="I21" s="10" t="s">
        <v>6</v>
      </c>
      <c r="J21" s="10" t="s">
        <v>7</v>
      </c>
      <c r="K21" s="10" t="s">
        <v>5</v>
      </c>
      <c r="L21" s="10" t="s">
        <v>25</v>
      </c>
      <c r="M21" s="10" t="s">
        <v>24</v>
      </c>
      <c r="N21" s="10" t="s">
        <v>6</v>
      </c>
      <c r="O21" s="10" t="s">
        <v>7</v>
      </c>
    </row>
    <row r="22" spans="1:15" ht="84.95" customHeight="1" x14ac:dyDescent="0.25">
      <c r="A22" s="5" t="s">
        <v>10</v>
      </c>
      <c r="B22" s="7" t="s">
        <v>19</v>
      </c>
      <c r="C22" s="8" t="s">
        <v>32</v>
      </c>
      <c r="D22" s="45" t="s">
        <v>17</v>
      </c>
      <c r="E22" s="5"/>
      <c r="F22" s="5" t="s">
        <v>10</v>
      </c>
      <c r="G22" s="7" t="s">
        <v>19</v>
      </c>
      <c r="H22" s="8" t="s">
        <v>32</v>
      </c>
      <c r="I22" s="45" t="s">
        <v>17</v>
      </c>
      <c r="J22" s="5"/>
      <c r="K22" s="5" t="s">
        <v>10</v>
      </c>
      <c r="L22" s="7" t="s">
        <v>19</v>
      </c>
      <c r="M22" s="8" t="s">
        <v>32</v>
      </c>
      <c r="N22" s="45" t="s">
        <v>17</v>
      </c>
      <c r="O22" s="5"/>
    </row>
    <row r="23" spans="1:15" ht="84.95" customHeight="1" x14ac:dyDescent="0.25">
      <c r="A23" s="5" t="s">
        <v>45</v>
      </c>
      <c r="B23" s="7" t="s">
        <v>50</v>
      </c>
      <c r="C23" s="8" t="s">
        <v>51</v>
      </c>
      <c r="D23" s="46"/>
      <c r="E23" s="5"/>
      <c r="F23" s="5" t="s">
        <v>45</v>
      </c>
      <c r="G23" s="7" t="s">
        <v>50</v>
      </c>
      <c r="H23" s="8" t="s">
        <v>51</v>
      </c>
      <c r="I23" s="46"/>
      <c r="J23" s="5"/>
      <c r="K23" s="5" t="s">
        <v>45</v>
      </c>
      <c r="L23" s="7" t="s">
        <v>50</v>
      </c>
      <c r="M23" s="8" t="s">
        <v>51</v>
      </c>
      <c r="N23" s="46"/>
      <c r="O23" s="5"/>
    </row>
    <row r="24" spans="1:15" ht="84.95" customHeight="1" x14ac:dyDescent="0.25">
      <c r="A24" s="5" t="s">
        <v>11</v>
      </c>
      <c r="B24" s="7" t="s">
        <v>20</v>
      </c>
      <c r="C24" s="8" t="s">
        <v>63</v>
      </c>
      <c r="D24" s="41" t="s">
        <v>18</v>
      </c>
      <c r="E24" s="5"/>
      <c r="F24" s="5" t="s">
        <v>11</v>
      </c>
      <c r="G24" s="7" t="s">
        <v>20</v>
      </c>
      <c r="H24" s="8" t="s">
        <v>63</v>
      </c>
      <c r="I24" s="41" t="s">
        <v>18</v>
      </c>
      <c r="J24" s="5"/>
      <c r="K24" s="5" t="s">
        <v>11</v>
      </c>
      <c r="L24" s="7" t="s">
        <v>20</v>
      </c>
      <c r="M24" s="8" t="s">
        <v>63</v>
      </c>
      <c r="N24" s="41" t="s">
        <v>18</v>
      </c>
      <c r="O24" s="5"/>
    </row>
    <row r="25" spans="1:15" ht="84.95" customHeight="1" x14ac:dyDescent="0.25">
      <c r="A25" s="5" t="s">
        <v>46</v>
      </c>
      <c r="B25" s="7" t="s">
        <v>61</v>
      </c>
      <c r="C25" s="8" t="s">
        <v>62</v>
      </c>
      <c r="D25" s="47"/>
      <c r="E25" s="5"/>
      <c r="F25" s="5" t="s">
        <v>46</v>
      </c>
      <c r="G25" s="7" t="s">
        <v>61</v>
      </c>
      <c r="H25" s="8" t="s">
        <v>62</v>
      </c>
      <c r="I25" s="47"/>
      <c r="J25" s="5"/>
      <c r="K25" s="5" t="s">
        <v>46</v>
      </c>
      <c r="L25" s="7" t="s">
        <v>61</v>
      </c>
      <c r="M25" s="8" t="s">
        <v>62</v>
      </c>
      <c r="N25" s="47"/>
      <c r="O25" s="5"/>
    </row>
    <row r="26" spans="1:15" ht="22.5" customHeight="1" x14ac:dyDescent="0.25">
      <c r="A26" s="29" t="str">
        <f>'STRONA ZAGOSPODAROWANIA'!A25:D25</f>
        <v>NAMYSŁÓW, 10.09.2025</v>
      </c>
      <c r="B26" s="29"/>
      <c r="C26" s="29"/>
      <c r="D26" s="29"/>
      <c r="E26" s="29"/>
      <c r="F26" s="29" t="str">
        <f>'STRONA ZAGOSPODAROWANIA'!F25:I25</f>
        <v>NAMYSŁÓW, 10.09.2025</v>
      </c>
      <c r="G26" s="29"/>
      <c r="H26" s="29"/>
      <c r="I26" s="29"/>
      <c r="J26" s="29"/>
      <c r="K26" s="29" t="str">
        <f>'STRONA ZAGOSPODAROWANIA'!K25:N25</f>
        <v>NAMYSŁÓW, 10.09.2025</v>
      </c>
      <c r="L26" s="29"/>
      <c r="M26" s="29"/>
      <c r="N26" s="29"/>
      <c r="O26" s="29"/>
    </row>
    <row r="27" spans="1:15" ht="11.25" customHeight="1" x14ac:dyDescent="0.25">
      <c r="A27" s="4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  <c r="O27" s="4"/>
    </row>
    <row r="28" spans="1:15" ht="28.35" customHeight="1" x14ac:dyDescent="0.25">
      <c r="A28" s="30" t="s">
        <v>59</v>
      </c>
      <c r="B28" s="30"/>
      <c r="C28" s="30"/>
      <c r="D28" s="30"/>
      <c r="E28" s="30"/>
      <c r="F28" s="30" t="s">
        <v>59</v>
      </c>
      <c r="G28" s="30"/>
      <c r="H28" s="30"/>
      <c r="I28" s="30"/>
      <c r="J28" s="30"/>
      <c r="K28" s="30" t="s">
        <v>59</v>
      </c>
      <c r="L28" s="30"/>
      <c r="M28" s="30"/>
      <c r="N28" s="30"/>
      <c r="O28" s="30"/>
    </row>
    <row r="29" spans="1:15" ht="28.35" customHeight="1" x14ac:dyDescent="0.25"/>
    <row r="30" spans="1:15" ht="28.35" customHeight="1" x14ac:dyDescent="0.3">
      <c r="A30" s="2"/>
      <c r="B30" s="2"/>
      <c r="C30" s="2"/>
      <c r="D30" s="2"/>
      <c r="E30" s="2"/>
      <c r="F30" s="1"/>
      <c r="G30" s="1"/>
    </row>
    <row r="31" spans="1:15" x14ac:dyDescent="0.25">
      <c r="A31" s="1"/>
      <c r="B31" s="1"/>
      <c r="C31" s="1"/>
      <c r="D31" s="1"/>
      <c r="E31" s="1"/>
      <c r="F31" s="1"/>
      <c r="G31" s="1"/>
    </row>
    <row r="32" spans="1:15" x14ac:dyDescent="0.25">
      <c r="A32" s="1"/>
      <c r="B32" s="1"/>
      <c r="C32" s="1"/>
      <c r="D32" s="1"/>
      <c r="E32" s="1"/>
      <c r="F32" s="1"/>
      <c r="G32" s="1"/>
    </row>
    <row r="33" spans="1:7" x14ac:dyDescent="0.25">
      <c r="A33" s="1"/>
      <c r="B33" s="1"/>
      <c r="C33" s="1"/>
      <c r="D33" s="1"/>
      <c r="E33" s="1"/>
      <c r="F33" s="1"/>
      <c r="G33" s="1"/>
    </row>
    <row r="34" spans="1:7" x14ac:dyDescent="0.25">
      <c r="A34" s="1"/>
      <c r="B34" s="1"/>
      <c r="C34" s="1"/>
      <c r="D34" s="1"/>
      <c r="E34" s="1"/>
      <c r="F34" s="1"/>
      <c r="G34" s="1"/>
    </row>
    <row r="35" spans="1:7" x14ac:dyDescent="0.25">
      <c r="A35" s="1"/>
      <c r="B35" s="1"/>
      <c r="C35" s="1"/>
      <c r="D35" s="1"/>
      <c r="E35" s="1"/>
      <c r="F35" s="1"/>
      <c r="G35" s="1"/>
    </row>
    <row r="36" spans="1:7" x14ac:dyDescent="0.25">
      <c r="A36" s="1"/>
      <c r="B36" s="1"/>
      <c r="C36" s="1"/>
      <c r="D36" s="1"/>
      <c r="E36" s="1"/>
    </row>
  </sheetData>
  <mergeCells count="66">
    <mergeCell ref="A28:E28"/>
    <mergeCell ref="F28:J28"/>
    <mergeCell ref="K28:O28"/>
    <mergeCell ref="D24:D25"/>
    <mergeCell ref="I24:I25"/>
    <mergeCell ref="N24:N25"/>
    <mergeCell ref="A26:E26"/>
    <mergeCell ref="F26:J26"/>
    <mergeCell ref="K26:O26"/>
    <mergeCell ref="A20:E20"/>
    <mergeCell ref="F20:J20"/>
    <mergeCell ref="K20:O20"/>
    <mergeCell ref="D22:D23"/>
    <mergeCell ref="I22:I23"/>
    <mergeCell ref="N22:N23"/>
    <mergeCell ref="D15:D16"/>
    <mergeCell ref="I15:I16"/>
    <mergeCell ref="N15:N16"/>
    <mergeCell ref="D17:D18"/>
    <mergeCell ref="I17:I18"/>
    <mergeCell ref="N17:N18"/>
    <mergeCell ref="H11:J11"/>
    <mergeCell ref="M11:O11"/>
    <mergeCell ref="C12:E12"/>
    <mergeCell ref="H12:J12"/>
    <mergeCell ref="M12:O12"/>
    <mergeCell ref="A13:E13"/>
    <mergeCell ref="F13:J13"/>
    <mergeCell ref="K13:O13"/>
    <mergeCell ref="A9:A12"/>
    <mergeCell ref="C9:E9"/>
    <mergeCell ref="F9:F12"/>
    <mergeCell ref="H9:J9"/>
    <mergeCell ref="K9:K12"/>
    <mergeCell ref="M9:O9"/>
    <mergeCell ref="C10:E10"/>
    <mergeCell ref="H10:J10"/>
    <mergeCell ref="M10:O10"/>
    <mergeCell ref="C11:E11"/>
    <mergeCell ref="A7:B8"/>
    <mergeCell ref="C7:E7"/>
    <mergeCell ref="F7:G8"/>
    <mergeCell ref="H7:J7"/>
    <mergeCell ref="K7:L8"/>
    <mergeCell ref="M7:O7"/>
    <mergeCell ref="C8:E8"/>
    <mergeCell ref="H8:J8"/>
    <mergeCell ref="M8:O8"/>
    <mergeCell ref="A6:B6"/>
    <mergeCell ref="C6:E6"/>
    <mergeCell ref="F6:G6"/>
    <mergeCell ref="H6:J6"/>
    <mergeCell ref="K6:L6"/>
    <mergeCell ref="M6:O6"/>
    <mergeCell ref="A5:B5"/>
    <mergeCell ref="C5:E5"/>
    <mergeCell ref="F5:G5"/>
    <mergeCell ref="H5:J5"/>
    <mergeCell ref="K5:L5"/>
    <mergeCell ref="M5:O5"/>
    <mergeCell ref="A2:E2"/>
    <mergeCell ref="F2:J2"/>
    <mergeCell ref="K2:O2"/>
    <mergeCell ref="A3:E3"/>
    <mergeCell ref="F3:J3"/>
    <mergeCell ref="K3:O3"/>
  </mergeCells>
  <pageMargins left="0.97916666666666663" right="0.25" top="0.3515625" bottom="0.351562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10</vt:i4>
      </vt:variant>
      <vt:variant>
        <vt:lpstr>Nazwane zakresy</vt:lpstr>
      </vt:variant>
      <vt:variant>
        <vt:i4>10</vt:i4>
      </vt:variant>
    </vt:vector>
  </HeadingPairs>
  <TitlesOfParts>
    <vt:vector size="20" baseType="lpstr">
      <vt:lpstr>STRONA ZAGOSPODAROWANIA</vt:lpstr>
      <vt:lpstr>OŚWIADCZENIE ZAGOSPODAROWANIE</vt:lpstr>
      <vt:lpstr>STRONA ARCH-BUD</vt:lpstr>
      <vt:lpstr>OŚWIADCZENIE ARCH-BUD</vt:lpstr>
      <vt:lpstr>STRONA ZAŁĄCZNIKÓW</vt:lpstr>
      <vt:lpstr>INFORMACJA BIOZ</vt:lpstr>
      <vt:lpstr>STRONA TECHNICZNY</vt:lpstr>
      <vt:lpstr>OŚWIADCZENIE TECHNICZNY</vt:lpstr>
      <vt:lpstr>STRONA WYKONAWCZY</vt:lpstr>
      <vt:lpstr>OŚWIADCZENIE WYKONAWCZY</vt:lpstr>
      <vt:lpstr>'INFORMACJA BIOZ'!Obszar_wydruku</vt:lpstr>
      <vt:lpstr>'OŚWIADCZENIE ARCH-BUD'!Obszar_wydruku</vt:lpstr>
      <vt:lpstr>'OŚWIADCZENIE TECHNICZNY'!Obszar_wydruku</vt:lpstr>
      <vt:lpstr>'OŚWIADCZENIE WYKONAWCZY'!Obszar_wydruku</vt:lpstr>
      <vt:lpstr>'OŚWIADCZENIE ZAGOSPODAROWANIE'!Obszar_wydruku</vt:lpstr>
      <vt:lpstr>'STRONA ARCH-BUD'!Obszar_wydruku</vt:lpstr>
      <vt:lpstr>'STRONA TECHNICZNY'!Obszar_wydruku</vt:lpstr>
      <vt:lpstr>'STRONA WYKONAWCZY'!Obszar_wydruku</vt:lpstr>
      <vt:lpstr>'STRONA ZAGOSPODAROWANIA'!Obszar_wydruku</vt:lpstr>
      <vt:lpstr>'STRONA ZAŁĄCZNIKÓW'!Obszar_wydruku</vt:lpstr>
    </vt:vector>
  </TitlesOfParts>
  <Company>Rycho444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Kamil Jeż</dc:creator>
  <cp:lastModifiedBy>Kamil Jeż</cp:lastModifiedBy>
  <cp:lastPrinted>2025-03-27T18:22:06Z</cp:lastPrinted>
  <dcterms:created xsi:type="dcterms:W3CDTF">2022-08-23T19:15:37Z</dcterms:created>
  <dcterms:modified xsi:type="dcterms:W3CDTF">2025-10-14T17:00:55Z</dcterms:modified>
</cp:coreProperties>
</file>